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DB35FFD4-8EC4-4553-8F27-ADA18D4143A9}" xr6:coauthVersionLast="47" xr6:coauthVersionMax="47" xr10:uidLastSave="{00000000-0000-0000-0000-000000000000}"/>
  <bookViews>
    <workbookView xWindow="-25320" yWindow="-705" windowWidth="25440" windowHeight="15270" tabRatio="847" firstSheet="1" activeTab="4"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2">'2.DESCRIPTION FORMATION'!$A$1:$Q$70</definedName>
    <definedName name="_xlnm.Print_Area" localSheetId="3">'3. EQUIPE PEDAGOGIQUE'!$A$2:$G$6</definedName>
    <definedName name="_xlnm.Print_Area" localSheetId="5">'5. MAQUETTE'!$A$1:$L$11</definedName>
    <definedName name="_xlnm.Print_Area" localSheetId="6">'6. SOUTENABILITE FIN'!$A$1:$L$25</definedName>
    <definedName name="_xlnm.Print_Area" localSheetId="0">NOTICE!$A$1:$T$30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18" l="1"/>
  <c r="E9" i="18"/>
  <c r="E10" i="18"/>
  <c r="E11" i="18"/>
  <c r="E12" i="18"/>
  <c r="E13" i="18"/>
  <c r="E15" i="18"/>
  <c r="C15" i="18"/>
  <c r="K9" i="18"/>
  <c r="K15" i="18"/>
  <c r="G23" i="18"/>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51"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10" i="13"/>
  <c r="L120" i="13"/>
  <c r="J14" i="18"/>
  <c r="E10" i="13"/>
  <c r="G10" i="13"/>
  <c r="I10" i="13"/>
  <c r="D4" i="18"/>
  <c r="C2" i="18"/>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56" i="13"/>
  <c r="K55" i="13"/>
  <c r="K54" i="13"/>
  <c r="K53" i="13"/>
  <c r="K52" i="13"/>
  <c r="K51"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F118" i="13"/>
  <c r="G118" i="13"/>
  <c r="H118" i="13"/>
  <c r="I118" i="13"/>
  <c r="J118" i="13"/>
  <c r="K118" i="13"/>
  <c r="F82" i="13"/>
  <c r="G82" i="13"/>
  <c r="H82" i="13"/>
  <c r="I82" i="13"/>
  <c r="J82" i="13"/>
  <c r="K82" i="13"/>
  <c r="F46" i="13"/>
  <c r="G46" i="13"/>
  <c r="H46" i="13"/>
  <c r="I46" i="13"/>
  <c r="J46" i="13"/>
  <c r="K46" i="13"/>
  <c r="H120" i="13"/>
  <c r="G120" i="13"/>
  <c r="I120" i="13"/>
  <c r="J120" i="13"/>
  <c r="F120" i="13"/>
  <c r="K10" i="13"/>
  <c r="K120" i="13"/>
  <c r="C70" i="4"/>
  <c r="E46" i="13"/>
  <c r="E82" i="13"/>
  <c r="E118" i="13"/>
  <c r="E120" i="13"/>
</calcChain>
</file>

<file path=xl/sharedStrings.xml><?xml version="1.0" encoding="utf-8"?>
<sst xmlns="http://schemas.openxmlformats.org/spreadsheetml/2006/main" count="428" uniqueCount="306">
  <si>
    <t>Note de présentation du projet en vue de la création, de la modification 
ou du renouvellement d’une formation d’établissement diplômante</t>
  </si>
  <si>
    <t xml:space="preserve">Intitulé de la formation : </t>
  </si>
  <si>
    <t>DU de Dermatologie buccale</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</si>
  <si>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</si>
  <si>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</si>
  <si>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</si>
  <si>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</si>
  <si>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</si>
  <si>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</si>
  <si>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Responsable de la formation (Nom Prénom) : Dr RAYBAUD Hélène / Dr Christine VOHA</t>
  </si>
  <si>
    <t xml:space="preserve">Fonction : Maître de Conférences des Universités - Praticien Hospitalier / MCU-PH
Grade : </t>
  </si>
  <si>
    <t>Téléphone :  06.22.06.80.25 / 06.87.61.22.89
Mail : helene.raybaud@univ-cotedazur.fr / christine.voha@univ-cotedazur.fr</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</si>
  <si>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</si>
  <si>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</si>
  <si>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</si>
  <si>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</si>
  <si>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</si>
  <si>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</si>
  <si>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</si>
  <si>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</si>
  <si>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</si>
  <si>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Objectifs de la formation :
- Approfondir ses connaissances en pathologie de la muqueuse buccale
- Posséder les clés pour orienter une lésion buccale tant au plan diagnostique que thérapeutique
- Savoir identifier les signes cliniques de la dangerosité potentielle d'une lésion des muqueuses orales
- Permettre une prise en charge précoce et préventive des cancers de la bouche
- Savoir identifier les manifestations buccales des maladies systémiques
- Connaître les effets secondaires des médicaments au niveau de la cavité buccale
Compétences acquises au terme de la formation :
- Examiner les muqueuses orales selon une technique simple et rapide
- Reconnaître les lésions les plus fréquentes de la muqueuse buccale
- Maîtriser et orienter les actes diagnostiques et thérapeutiques
- Différentier les lésions bénignes des lésions pré-cancéreuses et cancéreuses
- Identifier les répercussions buccales des maladies systémiques et de la toxicité médicamenteuse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</si>
  <si>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</si>
  <si>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</si>
  <si>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formation comprend une vue générale de la dermatologie buccale. Elle commence par rappeler ce qui est physiologique en expliquant comment examiner une cavité buccale afin de ne pas oublier une zone cachée où pourrait se développer une lésion potentiellement dangereuse.
Puis les notions essentielles concernant l'anatomie, l'histologie et les lésions élémentaires son rappelées.
Les indications et la technique de la biopsie sont exposées et font l'objet d'un TD.
Ensuite, les différentes lésions muqueuses sont étudiées en les classant par leurs aspects cliniques :
érosions / ulcérations ; tumeurs et pseudo-tumeurs bénignes ; lésions blanches, rouges et pigmentées ; lésions pré-cancéreuses et cancéreuses.
Cette formation se termine par les différentes manifestations buccales des maladies systémiques et par les toxicités buccales des médicaments, souvent ignorées des praticiens.
Pour chacune des lésions l'approche diagnostique ainsi que le traitement sont discutés et chaque formation se termine par une séance intéractive autour de nombreux cas cliniques.
L'équipe pédagogique comprend des enseignants spécialisés dans la dermatologie buccale, le Docteur H. Raybaud (MCU-PH) est responsable de la Consultation des Maladies de la bouche à l'hôpital St Roch avec le Docteur C. Voha (MCU-PH).
La totalité de l'enseignement est assuré en distanciel, via des cours enregistrés sur la plateforme FRENCHTOOTH afin d'exclure les contraintes géographiques et temporelles. Ainsi, ce type  d'apprentissage permet à tout un chacun d'organiser son temps de travail en toute liberté. En outre, l'enregsitrement des cours est comptaible avec une assimilation progressive des connaissances car les contenus peuvent être revus plusieurs fois si nécessaire.</t>
  </si>
  <si>
    <t>2.3. Positionnement dans la stratégie de la composante et de l'établissement</t>
  </si>
  <si>
    <t>• Le positionnement et la valeur ajoutée de la formation au sein de la composante et de l'établissement</t>
  </si>
  <si>
    <t>La Dermatologie Buccale est complexe et se situe à la frontière de plusieurs spécialités médicales. Les lésions des tissus mous de la cavité buccale sont nombreuses et diverses, bénignes ou malignes, d’étiologie locale mais peuvent être l’expression d’une pathologie générale qu’elles peuvent révéler. Ce DU répond aux attentes de praticiens de plus en plus nombreux (de France et de l’étranger) désireux de se perfectionner dans ce domaine en plein essor. Cette formation représente un point fort et valorisant pour notre Université Côte d’Azur.</t>
  </si>
  <si>
    <t xml:space="preserve">2.4. Public visé et effectifs attendus </t>
  </si>
  <si>
    <t>Indiquez le public visé, les effectifs attendus pour chacun de ces publics et si nécessaire la mise en place de tarifs préférentiels</t>
  </si>
  <si>
    <r>
      <rPr>
        <b/>
        <sz val="12"/>
        <color rgb="FF000000"/>
        <rFont val="Calibri"/>
      </rPr>
      <t xml:space="preserve">Public visé :
</t>
    </r>
    <r>
      <rPr>
        <sz val="12"/>
        <color rgb="FF000000"/>
        <rFont val="Calibri"/>
      </rPr>
      <t xml:space="preserve">Sont admis à s'inscrire, après autorisation des enseignants responsables, les Docteurs en Chirurgie Dentaire, les Docteurs en Médecine toutes spécialités confondues, les internes en odontologie et en Médecine, les étudiants ayant validé leur 6e année et inscrits en Thèse d'Odontologie.
</t>
    </r>
    <r>
      <rPr>
        <b/>
        <sz val="12"/>
        <color rgb="FF000000"/>
        <rFont val="Calibri"/>
      </rPr>
      <t xml:space="preserve">Effectifs attendus :
</t>
    </r>
    <r>
      <rPr>
        <sz val="12"/>
        <color rgb="FF000000"/>
        <rFont val="Calibri"/>
      </rPr>
      <t xml:space="preserve">- Minimum : 8 participants
- Maximum : illimité car distanciel
</t>
    </r>
    <r>
      <rPr>
        <b/>
        <sz val="12"/>
        <color rgb="FF000000"/>
        <rFont val="Calibri"/>
      </rPr>
      <t xml:space="preserve">Tarifs :
</t>
    </r>
    <r>
      <rPr>
        <sz val="12"/>
        <color rgb="FF000000"/>
        <rFont val="Calibri"/>
      </rPr>
      <t>Tarif plein : 1300 euros
Tarif réduit : 800 euros 
Tarif réduit : 500 euros 
La totalité des tarifs réduits ne doit pas dépasser 20% des inscrits.
Le tarif réduit de 800 euros s'applique aux internes en Odontologie et en Médecine  en France, hors Nice.
Le tarif réduit de 500 euros s'applique aux internes en Odontologie et en Médecine de Nice ; aux étudiants ayant validé leur 6e année inscrits en Thèse d'Odontologie à Nice ; et à l'équipe enseignante de l'UFR Odontologie de Nice uniquement.</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</si>
  <si>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</si>
  <si>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</si>
  <si>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</si>
  <si>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</si>
  <si>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</si>
  <si>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</si>
  <si>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</si>
  <si>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</si>
  <si>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</si>
  <si>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</si>
  <si>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</si>
  <si>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</si>
  <si>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</si>
  <si>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</si>
  <si>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</si>
  <si>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</si>
  <si>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</si>
  <si>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</si>
  <si>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</si>
  <si>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</si>
  <si>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Dr Hélène RAYBAUD</t>
  </si>
  <si>
    <t>PUPH/MCUPH</t>
  </si>
  <si>
    <t>UFR Odontologie de Nice</t>
  </si>
  <si>
    <t>helene.raybaud@univ-cotedazur.fr</t>
  </si>
  <si>
    <t xml:space="preserve">18h30 CM </t>
  </si>
  <si>
    <t>Non rémunérée</t>
  </si>
  <si>
    <t>Dr Christine VOHA</t>
  </si>
  <si>
    <t>christine.voha@univ-cotedazur.fr</t>
  </si>
  <si>
    <t>18h30 CM</t>
  </si>
  <si>
    <t>Dr Margaux GARNIER</t>
  </si>
  <si>
    <t>ATER</t>
  </si>
  <si>
    <t>CHU de Nice</t>
  </si>
  <si>
    <t>garnier.m@chu-nice.fr</t>
  </si>
  <si>
    <t>1h CM</t>
  </si>
  <si>
    <t>5. SELECTION</t>
  </si>
  <si>
    <t>Date d'ouverture de la campagne :</t>
  </si>
  <si>
    <t>1er septembre 2025</t>
  </si>
  <si>
    <t>Date de fermeture de la campagne :</t>
  </si>
  <si>
    <t>Date prévisionnelle de la commission de sélection :</t>
  </si>
  <si>
    <t>pas de commission</t>
  </si>
  <si>
    <t>Capacité d'accueil :</t>
  </si>
  <si>
    <t>illimité</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</si>
  <si>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</si>
  <si>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</si>
  <si>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</si>
  <si>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</si>
  <si>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</si>
  <si>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</si>
  <si>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</si>
  <si>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</si>
  <si>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</si>
  <si>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</si>
  <si>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</si>
  <si>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</si>
  <si>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</si>
  <si>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Oui</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</si>
  <si>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</si>
  <si>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</si>
  <si>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</si>
  <si>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</si>
  <si>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</si>
  <si>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</si>
  <si>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</si>
  <si>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</si>
  <si>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</si>
  <si>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</si>
  <si>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</si>
  <si>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</si>
  <si>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</si>
  <si>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</si>
  <si>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</si>
  <si>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Annualisé</t>
  </si>
  <si>
    <t>UE DISCIPLINAIRES</t>
  </si>
  <si>
    <t xml:space="preserve">Nombre à choisir par l'étudiant : </t>
  </si>
  <si>
    <t xml:space="preserve">UEs obligatoires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</si>
  <si>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</si>
  <si>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</si>
  <si>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</si>
  <si>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</si>
  <si>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</si>
  <si>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</si>
  <si>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</si>
  <si>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</si>
  <si>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</si>
  <si>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</si>
  <si>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</si>
  <si>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MODULE 1 :
1- Examen clinique des muqueuses
2- La muqueuse buccale
3- Lésions élémentaires
4- La biopsie
5- Séance interactive : cas cliniques</t>
  </si>
  <si>
    <t> </t>
  </si>
  <si>
    <t>NON</t>
  </si>
  <si>
    <t>MODULE 2 :
1- TP Biopsie
2- Tumeurs épithéliales
3- Tumeurs et pseudo-tumeurs conjonctives
4- Séance interactive : cas cliniques</t>
  </si>
  <si>
    <t>MODULE 3 :
1- Ulcérations – érosions
2- Aphtes
3- Lésions vésiculeuses et bulleuses
4- Séance interactive : cas cliniques</t>
  </si>
  <si>
    <t>MODULE 4 :
1- Lésions blanches
2- Lésions rouges
3- Lésions pigmentées
4- Laser en dermatologie buccale
5- Séance interactive : cas cliniques</t>
  </si>
  <si>
    <t>MODULE 5 :
Les cancers oraux
1- Introduction – Epidémiologie
2- Lésions potentiellement malignes
3- Présentation clinique des cancers oraux
4- Biopsie et diagnostic
5- Carcinogénèse (notions)
6- Traitements du cancer
7- Séance interactive : cas cliniques</t>
  </si>
  <si>
    <t>total</t>
  </si>
  <si>
    <t>Semestre 2 (le cas échéant)</t>
  </si>
  <si>
    <t>Semestre 3 (le cas échéant)</t>
  </si>
  <si>
    <t>Semestre 4 (le cas échéant)</t>
  </si>
  <si>
    <t>Total DU</t>
  </si>
  <si>
    <t>SOUTENABILITE FINANCIERE</t>
  </si>
  <si>
    <t>NOM DU DIPLÔME :</t>
  </si>
  <si>
    <t>NOM DU COORDONNATEUR HU :</t>
  </si>
  <si>
    <t>Christine VOHA</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</si>
  <si>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</si>
  <si>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</si>
  <si>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</si>
  <si>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</si>
  <si>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</si>
  <si>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</si>
  <si>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</si>
  <si>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</si>
  <si>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</si>
  <si>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</si>
  <si>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</si>
  <si>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</si>
  <si>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</si>
  <si>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Frais de missions*</t>
  </si>
  <si>
    <t xml:space="preserve">Inscriptions tarifs réduits 3** : </t>
  </si>
  <si>
    <t>Frais de bouche*</t>
  </si>
  <si>
    <r>
      <t xml:space="preserve">Inscriptions internes </t>
    </r>
    <r>
      <rPr>
        <b/>
        <sz val="12"/>
        <color theme="1"/>
        <rFont val="Calibri"/>
        <family val="2"/>
        <scheme val="minor"/>
      </rPr>
      <t>Nice</t>
    </r>
  </si>
  <si>
    <t>Autres*</t>
  </si>
  <si>
    <t>Subvention</t>
  </si>
  <si>
    <t>Heures enseignement internes (TD)*</t>
  </si>
  <si>
    <t xml:space="preserve">* y intégrer les frais de formations obligatoires = </t>
  </si>
  <si>
    <t>** Précisez pour quels types d'apprenants cela s'applique :</t>
  </si>
  <si>
    <t>AUTOFINANCEMENT DE LA FORMATION :</t>
  </si>
  <si>
    <t>Financement à disposition du coordonnateur (eOTP)</t>
  </si>
  <si>
    <t>*dont les dépenses : frais de missions, frais de bouche, autres et heures ED</t>
  </si>
  <si>
    <t>8. SUIVI DU PROCESSUS</t>
  </si>
  <si>
    <t>Merci de renseigner les visas et avis et dates des différentes étapes du porcessus d'instruction</t>
  </si>
  <si>
    <t>Vu par le service de scolarité :</t>
  </si>
  <si>
    <t>en date du: 23/01/2025</t>
  </si>
  <si>
    <t>Nom de l'agent : Edwige LOTH</t>
  </si>
  <si>
    <t>Vu par le SPOF :</t>
  </si>
  <si>
    <t>en date du:</t>
  </si>
  <si>
    <t>Nom de l'agent :</t>
  </si>
  <si>
    <t>Avis du COSUP DE</t>
  </si>
  <si>
    <t>Commentaires :</t>
  </si>
  <si>
    <t>Avis du COSP (ou autre comité de gestion) de la composante :</t>
  </si>
  <si>
    <t>en date du: 30/01/2025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</si>
  <si>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</si>
  <si>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</si>
  <si>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</si>
  <si>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</si>
  <si>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</si>
  <si>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</si>
  <si>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</si>
  <si>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</si>
  <si>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</si>
  <si>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</si>
  <si>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</si>
  <si>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</si>
  <si>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</si>
  <si>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</si>
  <si>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</si>
  <si>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</si>
  <si>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</si>
  <si>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</si>
  <si>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</si>
  <si>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</si>
  <si>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</si>
  <si>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</si>
  <si>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</si>
  <si>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</si>
  <si>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</si>
  <si>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</si>
  <si>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</si>
  <si>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</si>
  <si>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</si>
  <si>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</si>
  <si>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</si>
  <si>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</si>
  <si>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</si>
  <si>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</si>
  <si>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</si>
  <si>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</si>
  <si>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</si>
  <si>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</si>
  <si>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</si>
  <si>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</si>
  <si>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</si>
  <si>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</si>
  <si>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</si>
  <si>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</si>
  <si>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</si>
  <si>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</si>
  <si>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</si>
  <si>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</si>
  <si>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</si>
  <si>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</si>
  <si>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</si>
  <si>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</si>
  <si>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</si>
  <si>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</si>
  <si>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</si>
  <si>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</si>
  <si>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</si>
  <si>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</si>
  <si>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</si>
  <si>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</si>
  <si>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</si>
  <si>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</si>
  <si>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</si>
  <si>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</si>
  <si>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</si>
  <si>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</si>
  <si>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</si>
  <si>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</si>
  <si>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</si>
  <si>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</si>
  <si>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</si>
  <si>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</si>
  <si>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</si>
  <si>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</si>
  <si>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</si>
  <si>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</si>
  <si>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</si>
  <si>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</si>
  <si>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</si>
  <si>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</si>
  <si>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</si>
  <si>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</si>
  <si>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</si>
  <si>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</si>
  <si>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</si>
  <si>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</si>
  <si>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</si>
  <si>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</si>
  <si>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</si>
  <si>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</si>
  <si>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</si>
  <si>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</si>
  <si>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</si>
  <si>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</si>
  <si>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</si>
  <si>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</si>
  <si>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</si>
  <si>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</si>
  <si>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</si>
  <si>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</si>
  <si>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</si>
  <si>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</si>
  <si>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</si>
  <si>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</si>
  <si>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</si>
  <si>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</si>
  <si>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</si>
  <si>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</si>
  <si>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</si>
  <si>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</si>
  <si>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</si>
  <si>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</si>
  <si>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</si>
  <si>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</si>
  <si>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</si>
  <si>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</si>
  <si>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</si>
  <si>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</si>
  <si>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</si>
  <si>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</si>
  <si>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</si>
  <si>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</si>
  <si>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</si>
  <si>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</si>
  <si>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</si>
  <si>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</si>
  <si>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</si>
  <si>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</si>
  <si>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</si>
  <si>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</si>
  <si>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</si>
  <si>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</si>
  <si>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</si>
  <si>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</si>
  <si>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 tarif réduit 1 : internes en Odontologie et en Médecine de France hors Nice
** tarif réduit 2 : internes en Odontologie et en Médecine de Nice, étudiants ayant validé leur 6e année et inscrits en Thèse d'Odontologie de Nice, membres de l'équipe enseignante de Nice uniquement</t>
  </si>
  <si>
    <t>Diplôme d'Etat français de Docteur en Chirurgie Dentaire ou Docteur en Médecine ou tout diplôme équivalent UE/hors UE ;
Justificatif du statut d'interne en odontologie ou en médecine en France ;
Justificatif d'inscription en Thèse d'Odontologie et attestation de réussite de 6e année en odontologie ; Carte professionnelle pour les enseignants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</si>
</sst>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sz val="10"/>
      <color theme="1"/>
      <name val="Calibri"/>
      <family val="2"/>
    </font>
    <font>
      <sz val="12"/>
      <color rgb="FF000000"/>
      <name val="Calibri"/>
    </font>
    <font>
      <b/>
      <sz val="12"/>
      <color rgb="FF000000"/>
      <name val="Calibri"/>
    </font>
    <font>
      <b/>
      <sz val="11"/>
      <color theme="1"/>
      <name val="Calibri"/>
    </font>
    <font>
      <sz val="11"/>
      <color theme="1"/>
      <name val="Calibri"/>
      <family val="2"/>
      <charset val="1"/>
    </font>
    <font>
      <sz val="11"/>
      <color rgb="FF000000"/>
      <name val="Calibri"/>
      <family val="2"/>
    </font>
    <font>
      <sz val="11"/>
      <color rgb="FF000000"/>
      <name val="Calibri"/>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BDD7EE"/>
        <bgColor indexed="64"/>
      </patternFill>
    </fill>
    <fill>
      <patternFill patternType="solid">
        <fgColor rgb="FF0D0D0D"/>
        <bgColor indexed="64"/>
      </patternFill>
    </fill>
    <fill>
      <patternFill patternType="solid">
        <fgColor rgb="FFFFFFFF"/>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style="medium">
        <color rgb="FF000000"/>
      </right>
      <top style="medium">
        <color indexed="64"/>
      </top>
      <bottom/>
      <diagonal/>
    </border>
    <border>
      <left style="thin">
        <color indexed="64"/>
      </left>
      <right style="medium">
        <color indexed="64"/>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311">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2"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0" fillId="0" borderId="32" xfId="0" applyBorder="1"/>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2" fillId="0" borderId="23" xfId="0" applyFont="1" applyBorder="1" applyAlignment="1">
      <alignment horizontal="left" vertical="top" wrapText="1"/>
    </xf>
    <xf numFmtId="0" fontId="2" fillId="4" borderId="27"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0" borderId="32" xfId="0" applyFont="1" applyBorder="1" applyAlignment="1">
      <alignment vertical="top" wrapText="1"/>
    </xf>
    <xf numFmtId="0" fontId="2" fillId="0" borderId="21" xfId="0" applyFont="1" applyBorder="1" applyAlignment="1">
      <alignmen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2" fillId="4" borderId="28"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1"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0" xfId="0" applyBorder="1"/>
    <xf numFmtId="0" fontId="0" fillId="0" borderId="31" xfId="0" applyBorder="1"/>
    <xf numFmtId="166" fontId="0" fillId="0" borderId="31" xfId="0" applyNumberFormat="1" applyBorder="1"/>
    <xf numFmtId="166" fontId="0" fillId="0" borderId="32" xfId="0" applyNumberFormat="1" applyBorder="1"/>
    <xf numFmtId="0" fontId="5" fillId="3" borderId="17" xfId="0" applyFont="1" applyFill="1" applyBorder="1" applyAlignment="1" applyProtection="1">
      <alignment horizontal="center" vertical="center"/>
      <protection locked="0"/>
    </xf>
    <xf numFmtId="2" fontId="0" fillId="0" borderId="4" xfId="0" applyNumberFormat="1" applyBorder="1"/>
    <xf numFmtId="2" fontId="0" fillId="0" borderId="17" xfId="2" applyNumberFormat="1" applyFont="1" applyBorder="1"/>
    <xf numFmtId="2" fontId="0" fillId="0" borderId="6" xfId="0" applyNumberForma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18" fillId="5" borderId="56" xfId="0" applyFont="1" applyFill="1" applyBorder="1" applyAlignment="1">
      <alignment horizontal="left" vertical="center" wrapText="1"/>
    </xf>
    <xf numFmtId="0" fontId="18" fillId="5" borderId="31"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5" xfId="0" applyFont="1" applyFill="1" applyBorder="1" applyAlignment="1">
      <alignment horizontal="center" vertical="center" wrapText="1"/>
    </xf>
    <xf numFmtId="0" fontId="2" fillId="10" borderId="47"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2"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1" xfId="0" applyBorder="1"/>
    <xf numFmtId="0" fontId="4" fillId="0" borderId="1" xfId="0" applyFont="1" applyBorder="1" applyAlignment="1">
      <alignment horizontal="center" vertical="center"/>
    </xf>
    <xf numFmtId="167" fontId="23" fillId="0" borderId="1" xfId="0" applyNumberFormat="1" applyFont="1" applyBorder="1" applyAlignment="1">
      <alignment horizontal="center" vertical="center"/>
    </xf>
    <xf numFmtId="0" fontId="24" fillId="0" borderId="0" xfId="0" applyFont="1"/>
    <xf numFmtId="168" fontId="25" fillId="4" borderId="1" xfId="0" applyNumberFormat="1" applyFont="1" applyFill="1" applyBorder="1"/>
    <xf numFmtId="0" fontId="0" fillId="0" borderId="1" xfId="0" applyBorder="1" applyAlignment="1">
      <alignment horizontal="left"/>
    </xf>
    <xf numFmtId="0" fontId="26" fillId="0" borderId="0" xfId="0" applyFont="1"/>
    <xf numFmtId="0" fontId="27" fillId="0" borderId="0" xfId="0" applyFont="1"/>
    <xf numFmtId="0" fontId="4" fillId="2" borderId="1" xfId="0" applyFont="1" applyFill="1" applyBorder="1" applyAlignment="1">
      <alignment horizontal="center" vertical="center"/>
    </xf>
    <xf numFmtId="0" fontId="0" fillId="2" borderId="0" xfId="0" applyFill="1"/>
    <xf numFmtId="168" fontId="25" fillId="2" borderId="0" xfId="0" applyNumberFormat="1" applyFont="1" applyFill="1"/>
    <xf numFmtId="0" fontId="28" fillId="0" borderId="0" xfId="0" applyFont="1"/>
    <xf numFmtId="0" fontId="3" fillId="0" borderId="1" xfId="3"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29" fillId="0" borderId="10" xfId="0" applyFont="1" applyBorder="1" applyAlignment="1" applyProtection="1">
      <alignment horizontal="center" vertical="center" wrapText="1"/>
      <protection locked="0"/>
    </xf>
    <xf numFmtId="0" fontId="3" fillId="0" borderId="10" xfId="3" applyBorder="1" applyAlignment="1" applyProtection="1">
      <alignment horizontal="center" vertical="center" wrapText="1"/>
      <protection locked="0"/>
    </xf>
    <xf numFmtId="0" fontId="18" fillId="2" borderId="10" xfId="0" applyFont="1" applyFill="1" applyBorder="1" applyAlignment="1" applyProtection="1">
      <alignment vertical="center" wrapText="1"/>
      <protection locked="0"/>
    </xf>
    <xf numFmtId="0" fontId="29" fillId="0" borderId="1" xfId="0" applyFont="1" applyBorder="1" applyAlignment="1" applyProtection="1">
      <alignment vertical="center" wrapText="1"/>
      <protection locked="0"/>
    </xf>
    <xf numFmtId="0" fontId="18" fillId="2" borderId="1" xfId="0" applyFont="1" applyFill="1" applyBorder="1" applyAlignment="1" applyProtection="1">
      <alignment vertical="center" wrapText="1"/>
      <protection locked="0"/>
    </xf>
    <xf numFmtId="0" fontId="29" fillId="0" borderId="10" xfId="0" applyFont="1" applyBorder="1" applyAlignment="1" applyProtection="1">
      <alignment vertical="center" wrapText="1"/>
      <protection locked="0"/>
    </xf>
    <xf numFmtId="0" fontId="20" fillId="12" borderId="0" xfId="0" applyFont="1" applyFill="1" applyAlignment="1">
      <alignment horizontal="center" vertical="center"/>
    </xf>
    <xf numFmtId="0" fontId="0" fillId="12" borderId="0" xfId="0" applyFill="1"/>
    <xf numFmtId="0" fontId="7" fillId="12" borderId="0" xfId="0" applyFont="1" applyFill="1" applyAlignment="1">
      <alignment horizontal="center" vertical="center" wrapText="1"/>
    </xf>
    <xf numFmtId="0" fontId="29" fillId="0" borderId="63" xfId="0" applyFont="1" applyBorder="1" applyAlignment="1" applyProtection="1">
      <alignment horizontal="center" vertical="center" wrapText="1"/>
      <protection locked="0"/>
    </xf>
    <xf numFmtId="0" fontId="0" fillId="0" borderId="63" xfId="0" applyBorder="1"/>
    <xf numFmtId="0" fontId="29" fillId="0" borderId="38" xfId="0" applyFont="1" applyBorder="1" applyAlignment="1" applyProtection="1">
      <alignment horizontal="center" vertical="center" wrapText="1"/>
      <protection locked="0"/>
    </xf>
    <xf numFmtId="0" fontId="29" fillId="0" borderId="17" xfId="0" applyFont="1" applyBorder="1" applyAlignment="1" applyProtection="1">
      <alignment horizontal="center" vertical="center" wrapText="1"/>
      <protection locked="0"/>
    </xf>
    <xf numFmtId="0" fontId="18" fillId="11" borderId="64" xfId="0" applyFont="1" applyFill="1" applyBorder="1" applyAlignment="1">
      <alignment horizontal="center" vertical="center" wrapText="1"/>
    </xf>
    <xf numFmtId="0" fontId="32" fillId="5" borderId="65" xfId="0" applyFont="1" applyFill="1" applyBorder="1" applyAlignment="1">
      <alignment horizontal="center" vertical="center" wrapText="1"/>
    </xf>
    <xf numFmtId="0" fontId="34" fillId="0" borderId="2" xfId="0" applyFont="1" applyBorder="1" applyAlignment="1">
      <alignment wrapText="1"/>
    </xf>
    <xf numFmtId="0" fontId="34" fillId="0" borderId="55" xfId="0" applyFont="1" applyBorder="1"/>
    <xf numFmtId="0" fontId="34" fillId="0" borderId="55" xfId="0" applyFont="1" applyBorder="1" applyAlignment="1">
      <alignment wrapText="1"/>
    </xf>
    <xf numFmtId="0" fontId="34" fillId="0" borderId="9" xfId="0" applyFont="1" applyBorder="1" applyAlignment="1">
      <alignment wrapText="1"/>
    </xf>
    <xf numFmtId="0" fontId="34" fillId="0" borderId="44" xfId="0" applyFont="1" applyBorder="1"/>
    <xf numFmtId="0" fontId="34" fillId="0" borderId="10" xfId="0" applyFont="1" applyBorder="1" applyAlignment="1">
      <alignment wrapText="1"/>
    </xf>
    <xf numFmtId="0" fontId="34" fillId="0" borderId="55" xfId="0" applyFont="1" applyBorder="1" applyAlignment="1">
      <alignment horizontal="center" vertical="center"/>
    </xf>
    <xf numFmtId="0" fontId="34" fillId="0" borderId="44" xfId="0" applyFont="1" applyBorder="1" applyAlignment="1">
      <alignment horizontal="center" vertical="center"/>
    </xf>
    <xf numFmtId="49" fontId="5" fillId="0" borderId="0" xfId="0" applyNumberFormat="1" applyFont="1" applyAlignment="1" applyProtection="1">
      <alignment vertical="top" wrapText="1"/>
      <protection locked="0"/>
    </xf>
    <xf numFmtId="49" fontId="5" fillId="0" borderId="23" xfId="0" applyNumberFormat="1" applyFont="1" applyBorder="1" applyAlignment="1" applyProtection="1">
      <alignment vertical="top" wrapText="1"/>
      <protection locked="0"/>
    </xf>
    <xf numFmtId="49" fontId="5" fillId="0" borderId="25" xfId="0" applyNumberFormat="1" applyFont="1" applyBorder="1" applyAlignment="1" applyProtection="1">
      <alignment vertical="top" wrapText="1"/>
      <protection locked="0"/>
    </xf>
    <xf numFmtId="49" fontId="5" fillId="0" borderId="26" xfId="0" applyNumberFormat="1" applyFont="1" applyBorder="1" applyAlignment="1" applyProtection="1">
      <alignment vertical="top" wrapText="1"/>
      <protection locked="0"/>
    </xf>
    <xf numFmtId="0" fontId="0" fillId="13" borderId="0" xfId="0" applyFill="1"/>
    <xf numFmtId="0" fontId="34" fillId="0" borderId="6" xfId="0" applyFont="1" applyBorder="1" applyAlignment="1">
      <alignment horizontal="center" vertical="center"/>
    </xf>
    <xf numFmtId="0" fontId="34" fillId="0" borderId="39" xfId="0" applyFont="1" applyBorder="1" applyAlignment="1">
      <alignment horizontal="center" vertical="center"/>
    </xf>
    <xf numFmtId="0" fontId="34" fillId="0" borderId="66" xfId="0" applyFont="1" applyBorder="1" applyAlignment="1">
      <alignment horizontal="center" vertical="center"/>
    </xf>
    <xf numFmtId="0" fontId="35" fillId="0" borderId="66" xfId="0" applyFont="1" applyBorder="1" applyAlignment="1">
      <alignment horizontal="center" vertical="center"/>
    </xf>
    <xf numFmtId="0" fontId="35" fillId="0" borderId="15" xfId="0" applyFont="1" applyBorder="1" applyAlignment="1">
      <alignment horizontal="center" vertical="center"/>
    </xf>
    <xf numFmtId="2" fontId="0" fillId="0" borderId="0" xfId="0" applyNumberFormat="1"/>
    <xf numFmtId="0" fontId="0" fillId="0" borderId="0" xfId="0" applyAlignment="1">
      <alignment horizontal="center"/>
    </xf>
    <xf numFmtId="0" fontId="0" fillId="0" borderId="28" xfId="0" applyBorder="1" applyAlignment="1">
      <alignment horizontal="center" vertical="center"/>
    </xf>
    <xf numFmtId="0" fontId="0" fillId="0" borderId="0" xfId="0" applyAlignment="1">
      <alignment horizontal="center" vertical="center"/>
    </xf>
    <xf numFmtId="0" fontId="2" fillId="0" borderId="27" xfId="0" applyFont="1" applyBorder="1" applyAlignment="1">
      <alignment horizontal="left" vertical="top" wrapText="1"/>
    </xf>
    <xf numFmtId="0" fontId="2" fillId="0" borderId="21" xfId="0" applyFont="1" applyBorder="1" applyAlignment="1">
      <alignment horizontal="left" vertical="top"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9" xfId="0" applyFont="1" applyBorder="1" applyAlignment="1">
      <alignment horizontal="left" vertical="top" wrapText="1"/>
    </xf>
    <xf numFmtId="0" fontId="2" fillId="0" borderId="26" xfId="0" applyFont="1" applyBorder="1" applyAlignment="1">
      <alignment horizontal="left" vertical="top" wrapText="1"/>
    </xf>
    <xf numFmtId="0" fontId="15" fillId="9" borderId="0" xfId="0" applyFont="1" applyFill="1" applyAlignment="1">
      <alignment horizontal="center"/>
    </xf>
    <xf numFmtId="0" fontId="2"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9" fillId="4" borderId="28" xfId="0" applyFont="1" applyFill="1" applyBorder="1" applyAlignment="1">
      <alignment horizontal="left" vertical="top" wrapText="1"/>
    </xf>
    <xf numFmtId="0" fontId="8" fillId="4" borderId="0" xfId="0" applyFont="1" applyFill="1" applyAlignment="1">
      <alignment horizontal="left" vertical="top" wrapText="1"/>
    </xf>
    <xf numFmtId="0" fontId="8" fillId="4" borderId="23" xfId="0" applyFont="1" applyFill="1" applyBorder="1" applyAlignment="1">
      <alignment horizontal="left" vertical="top" wrapText="1"/>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49" fontId="5" fillId="0" borderId="28" xfId="0" applyNumberFormat="1" applyFont="1" applyBorder="1" applyAlignment="1" applyProtection="1">
      <alignment horizontal="left" vertical="top" wrapText="1"/>
      <protection locked="0"/>
    </xf>
    <xf numFmtId="49" fontId="5" fillId="0" borderId="0" xfId="0" applyNumberFormat="1" applyFont="1" applyAlignment="1" applyProtection="1">
      <alignment horizontal="left" vertical="top" wrapText="1"/>
      <protection locked="0"/>
    </xf>
    <xf numFmtId="49" fontId="5" fillId="0" borderId="29" xfId="0" applyNumberFormat="1" applyFont="1" applyBorder="1" applyAlignment="1" applyProtection="1">
      <alignment horizontal="left" vertical="top" wrapText="1"/>
      <protection locked="0"/>
    </xf>
    <xf numFmtId="49" fontId="5" fillId="0" borderId="25" xfId="0" applyNumberFormat="1" applyFont="1" applyBorder="1" applyAlignment="1" applyProtection="1">
      <alignment horizontal="left" vertical="top" wrapText="1"/>
      <protection locked="0"/>
    </xf>
    <xf numFmtId="0" fontId="2" fillId="5" borderId="28" xfId="0" applyFont="1" applyFill="1" applyBorder="1" applyAlignment="1">
      <alignment horizontal="left"/>
    </xf>
    <xf numFmtId="0" fontId="2" fillId="5" borderId="0" xfId="0" applyFont="1" applyFill="1" applyAlignment="1">
      <alignment horizontal="left"/>
    </xf>
    <xf numFmtId="0" fontId="2" fillId="5" borderId="23" xfId="0" applyFont="1" applyFill="1" applyBorder="1" applyAlignment="1">
      <alignment horizontal="left"/>
    </xf>
    <xf numFmtId="0" fontId="9" fillId="6" borderId="28" xfId="0" applyFont="1" applyFill="1" applyBorder="1" applyAlignment="1">
      <alignment horizontal="left" vertical="top" wrapText="1"/>
    </xf>
    <xf numFmtId="0" fontId="9" fillId="6" borderId="0" xfId="0" applyFont="1" applyFill="1" applyAlignment="1">
      <alignment horizontal="left" vertical="top" wrapText="1"/>
    </xf>
    <xf numFmtId="0" fontId="9" fillId="6" borderId="23" xfId="0" applyFont="1" applyFill="1" applyBorder="1" applyAlignment="1">
      <alignment horizontal="left" vertical="top" wrapText="1"/>
    </xf>
    <xf numFmtId="0" fontId="9" fillId="4" borderId="0" xfId="0" applyFont="1" applyFill="1" applyAlignment="1">
      <alignment horizontal="left" vertical="top" wrapText="1"/>
    </xf>
    <xf numFmtId="0" fontId="9" fillId="4" borderId="23" xfId="0" applyFont="1" applyFill="1" applyBorder="1" applyAlignment="1">
      <alignment horizontal="left" vertical="top" wrapText="1"/>
    </xf>
    <xf numFmtId="0" fontId="13" fillId="5" borderId="28" xfId="0" applyFont="1" applyFill="1" applyBorder="1" applyAlignment="1">
      <alignment horizontal="left"/>
    </xf>
    <xf numFmtId="0" fontId="14" fillId="5" borderId="0" xfId="0" applyFont="1" applyFill="1" applyAlignment="1">
      <alignment horizontal="left"/>
    </xf>
    <xf numFmtId="0" fontId="14" fillId="5" borderId="23" xfId="0" applyFont="1" applyFill="1" applyBorder="1" applyAlignment="1">
      <alignment horizontal="left"/>
    </xf>
    <xf numFmtId="49" fontId="33" fillId="0" borderId="67" xfId="0" applyNumberFormat="1" applyFont="1" applyBorder="1" applyAlignment="1" applyProtection="1">
      <alignment horizontal="left" vertical="top" wrapText="1"/>
      <protection locked="0"/>
    </xf>
    <xf numFmtId="49" fontId="5" fillId="0" borderId="68" xfId="0" applyNumberFormat="1" applyFont="1" applyBorder="1" applyAlignment="1" applyProtection="1">
      <alignment horizontal="left" vertical="top" wrapText="1"/>
      <protection locked="0"/>
    </xf>
    <xf numFmtId="49" fontId="5" fillId="0" borderId="69" xfId="0" applyNumberFormat="1" applyFont="1" applyBorder="1" applyAlignment="1" applyProtection="1">
      <alignment horizontal="left" vertical="top" wrapText="1"/>
      <protection locked="0"/>
    </xf>
    <xf numFmtId="49" fontId="5" fillId="0" borderId="70" xfId="0" applyNumberFormat="1" applyFont="1" applyBorder="1" applyAlignment="1" applyProtection="1">
      <alignment horizontal="left" vertical="top" wrapText="1"/>
      <protection locked="0"/>
    </xf>
    <xf numFmtId="49" fontId="5" fillId="0" borderId="71" xfId="0" applyNumberFormat="1" applyFont="1" applyBorder="1" applyAlignment="1" applyProtection="1">
      <alignment horizontal="left" vertical="top" wrapText="1"/>
      <protection locked="0"/>
    </xf>
    <xf numFmtId="49" fontId="5" fillId="0" borderId="72" xfId="0" applyNumberFormat="1" applyFont="1" applyBorder="1" applyAlignment="1" applyProtection="1">
      <alignment horizontal="left" vertical="top" wrapText="1"/>
      <protection locked="0"/>
    </xf>
    <xf numFmtId="49" fontId="5" fillId="0" borderId="73" xfId="0" applyNumberFormat="1" applyFont="1" applyBorder="1" applyAlignment="1" applyProtection="1">
      <alignment horizontal="left" vertical="top" wrapText="1"/>
      <protection locked="0"/>
    </xf>
    <xf numFmtId="49" fontId="5" fillId="0" borderId="74" xfId="0" applyNumberFormat="1" applyFont="1" applyBorder="1" applyAlignment="1" applyProtection="1">
      <alignment horizontal="left" vertical="top" wrapText="1"/>
      <protection locked="0"/>
    </xf>
    <xf numFmtId="49" fontId="30" fillId="0" borderId="67" xfId="0" applyNumberFormat="1" applyFont="1" applyBorder="1" applyAlignment="1" applyProtection="1">
      <alignment horizontal="left" vertical="top" wrapText="1"/>
      <protection locked="0"/>
    </xf>
    <xf numFmtId="49" fontId="30" fillId="0" borderId="68" xfId="0" applyNumberFormat="1" applyFont="1" applyBorder="1" applyAlignment="1" applyProtection="1">
      <alignment horizontal="left" vertical="top" wrapText="1"/>
      <protection locked="0"/>
    </xf>
    <xf numFmtId="49" fontId="30" fillId="0" borderId="69" xfId="0" applyNumberFormat="1" applyFont="1" applyBorder="1" applyAlignment="1" applyProtection="1">
      <alignment horizontal="left" vertical="top" wrapText="1"/>
      <protection locked="0"/>
    </xf>
    <xf numFmtId="49" fontId="30" fillId="0" borderId="70" xfId="0" applyNumberFormat="1" applyFont="1" applyBorder="1" applyAlignment="1" applyProtection="1">
      <alignment horizontal="left" vertical="top" wrapText="1"/>
      <protection locked="0"/>
    </xf>
    <xf numFmtId="49" fontId="30" fillId="0" borderId="0" xfId="0" applyNumberFormat="1" applyFont="1" applyAlignment="1" applyProtection="1">
      <alignment horizontal="left" vertical="top" wrapText="1"/>
      <protection locked="0"/>
    </xf>
    <xf numFmtId="49" fontId="30" fillId="0" borderId="71" xfId="0" applyNumberFormat="1" applyFont="1" applyBorder="1" applyAlignment="1" applyProtection="1">
      <alignment horizontal="left" vertical="top" wrapText="1"/>
      <protection locked="0"/>
    </xf>
    <xf numFmtId="49" fontId="30" fillId="0" borderId="72" xfId="0" applyNumberFormat="1" applyFont="1" applyBorder="1" applyAlignment="1" applyProtection="1">
      <alignment horizontal="left" vertical="top" wrapText="1"/>
      <protection locked="0"/>
    </xf>
    <xf numFmtId="49" fontId="30" fillId="0" borderId="73" xfId="0" applyNumberFormat="1" applyFont="1" applyBorder="1" applyAlignment="1" applyProtection="1">
      <alignment horizontal="left" vertical="top" wrapText="1"/>
      <protection locked="0"/>
    </xf>
    <xf numFmtId="49" fontId="30" fillId="0" borderId="74" xfId="0" applyNumberFormat="1" applyFont="1" applyBorder="1" applyAlignment="1" applyProtection="1">
      <alignment horizontal="left" vertical="top" wrapText="1"/>
      <protection locked="0"/>
    </xf>
    <xf numFmtId="0" fontId="7" fillId="4" borderId="28"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3" xfId="0" applyFont="1" applyFill="1" applyBorder="1" applyAlignment="1">
      <alignment horizontal="center" vertical="center" wrapText="1"/>
    </xf>
    <xf numFmtId="0" fontId="19" fillId="5" borderId="30" xfId="0" applyFont="1" applyFill="1" applyBorder="1" applyAlignment="1">
      <alignment horizontal="center" vertical="center"/>
    </xf>
    <xf numFmtId="0" fontId="20" fillId="5" borderId="31" xfId="0" applyFont="1"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17" xfId="0" applyFont="1" applyFill="1" applyBorder="1" applyAlignment="1">
      <alignment horizontal="left" vertical="center"/>
    </xf>
    <xf numFmtId="0" fontId="5" fillId="3" borderId="18" xfId="0" applyFont="1" applyFill="1" applyBorder="1" applyAlignment="1">
      <alignment horizontal="left" vertical="center"/>
    </xf>
    <xf numFmtId="0" fontId="5" fillId="3" borderId="60" xfId="0" applyFont="1" applyFill="1" applyBorder="1" applyAlignment="1">
      <alignment horizontal="left" vertical="center"/>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60" xfId="0" applyFont="1" applyFill="1" applyBorder="1" applyAlignment="1">
      <alignment horizontal="left" vertical="center" wrapText="1"/>
    </xf>
    <xf numFmtId="0" fontId="5" fillId="3" borderId="33"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21" fillId="5" borderId="51"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21"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4" xfId="0" applyNumberFormat="1" applyBorder="1" applyAlignment="1" applyProtection="1">
      <alignment horizontal="center" vertical="center"/>
      <protection locked="0"/>
    </xf>
    <xf numFmtId="164" fontId="0" fillId="0" borderId="5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0" fontId="0" fillId="0" borderId="33"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0" fillId="6" borderId="57"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5" fillId="3" borderId="60" xfId="0" applyFont="1" applyFill="1" applyBorder="1" applyAlignment="1" applyProtection="1">
      <alignment horizontal="center" vertical="center"/>
      <protection locked="0"/>
    </xf>
    <xf numFmtId="0" fontId="5" fillId="3" borderId="17" xfId="0" applyFont="1" applyFill="1" applyBorder="1" applyAlignment="1" applyProtection="1">
      <alignment horizontal="left" vertical="top" wrapText="1"/>
      <protection locked="0"/>
    </xf>
    <xf numFmtId="0" fontId="5" fillId="3" borderId="18" xfId="0" applyFont="1" applyFill="1" applyBorder="1" applyAlignment="1" applyProtection="1">
      <alignment horizontal="left" vertical="top" wrapText="1"/>
      <protection locked="0"/>
    </xf>
    <xf numFmtId="0" fontId="5" fillId="3" borderId="19" xfId="0" applyFont="1" applyFill="1" applyBorder="1" applyAlignment="1" applyProtection="1">
      <alignment horizontal="left" vertical="top" wrapText="1"/>
      <protection locked="0"/>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2" fillId="6" borderId="48"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0" borderId="17" xfId="0" applyFont="1" applyBorder="1" applyAlignment="1">
      <alignment horizontal="left" vertical="top"/>
    </xf>
    <xf numFmtId="0" fontId="2" fillId="0" borderId="18" xfId="0" applyFont="1" applyBorder="1" applyAlignment="1">
      <alignment horizontal="left" vertical="top"/>
    </xf>
    <xf numFmtId="0" fontId="2" fillId="0" borderId="60" xfId="0" applyFont="1" applyBorder="1" applyAlignment="1">
      <alignment horizontal="left" vertical="top"/>
    </xf>
    <xf numFmtId="0" fontId="0" fillId="0" borderId="17" xfId="0" applyBorder="1" applyAlignment="1">
      <alignment horizontal="center"/>
    </xf>
    <xf numFmtId="0" fontId="0" fillId="0" borderId="18" xfId="0" applyBorder="1" applyAlignment="1">
      <alignment horizontal="center"/>
    </xf>
    <xf numFmtId="0" fontId="0" fillId="0" borderId="60" xfId="0" applyBorder="1" applyAlignment="1">
      <alignment horizontal="center"/>
    </xf>
    <xf numFmtId="0" fontId="22" fillId="0" borderId="0" xfId="0" applyFont="1" applyAlignment="1">
      <alignment horizontal="center" vertical="center"/>
    </xf>
    <xf numFmtId="0" fontId="0" fillId="0" borderId="17" xfId="0" applyBorder="1" applyAlignment="1">
      <alignment horizontal="left"/>
    </xf>
    <xf numFmtId="0" fontId="0" fillId="0" borderId="19" xfId="0" applyBorder="1" applyAlignment="1">
      <alignment horizontal="left"/>
    </xf>
    <xf numFmtId="167" fontId="0" fillId="0" borderId="17" xfId="0" applyNumberFormat="1" applyBorder="1" applyAlignment="1">
      <alignment horizontal="center" vertical="center"/>
    </xf>
    <xf numFmtId="167" fontId="0" fillId="0" borderId="19" xfId="0" applyNumberFormat="1" applyBorder="1" applyAlignment="1">
      <alignment horizontal="center" vertical="center"/>
    </xf>
    <xf numFmtId="0" fontId="6" fillId="0" borderId="1" xfId="0" applyFont="1" applyBorder="1" applyAlignment="1">
      <alignment horizontal="left" vertical="top"/>
    </xf>
    <xf numFmtId="0" fontId="0" fillId="0" borderId="17"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167" fontId="0" fillId="5" borderId="17" xfId="0" applyNumberFormat="1" applyFill="1" applyBorder="1" applyAlignment="1" applyProtection="1">
      <alignment horizontal="center" vertical="center"/>
      <protection locked="0"/>
    </xf>
    <xf numFmtId="167" fontId="0" fillId="5" borderId="19" xfId="0" applyNumberFormat="1" applyFill="1" applyBorder="1" applyAlignment="1" applyProtection="1">
      <alignment horizontal="center" vertical="center"/>
      <protection locked="0"/>
    </xf>
    <xf numFmtId="167" fontId="0" fillId="11" borderId="17" xfId="0" applyNumberFormat="1" applyFill="1" applyBorder="1" applyAlignment="1">
      <alignment horizontal="center" vertical="center"/>
    </xf>
    <xf numFmtId="167" fontId="0" fillId="11" borderId="19" xfId="0" applyNumberFormat="1" applyFill="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167" fontId="23" fillId="0" borderId="17"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2" fillId="0" borderId="17" xfId="0" applyNumberFormat="1" applyFont="1" applyBorder="1" applyAlignment="1">
      <alignment horizontal="center" vertical="center"/>
    </xf>
    <xf numFmtId="167" fontId="22" fillId="0" borderId="18" xfId="0" applyNumberFormat="1" applyFont="1" applyBorder="1" applyAlignment="1">
      <alignment horizontal="center" vertical="center"/>
    </xf>
    <xf numFmtId="167" fontId="22" fillId="0" borderId="19" xfId="0" applyNumberFormat="1" applyFont="1" applyBorder="1" applyAlignment="1">
      <alignment horizontal="center" vertical="center"/>
    </xf>
    <xf numFmtId="0" fontId="0" fillId="0" borderId="1" xfId="0" applyBorder="1" applyAlignment="1">
      <alignment horizontal="left"/>
    </xf>
    <xf numFmtId="0" fontId="0" fillId="5" borderId="35" xfId="0" applyFill="1" applyBorder="1" applyAlignment="1" applyProtection="1">
      <alignment horizontal="left" vertical="top" wrapText="1"/>
      <protection locked="0"/>
    </xf>
    <xf numFmtId="0" fontId="0" fillId="5" borderId="36" xfId="0" applyFill="1" applyBorder="1" applyAlignment="1" applyProtection="1">
      <alignment horizontal="left" vertical="top" wrapText="1"/>
      <protection locked="0"/>
    </xf>
    <xf numFmtId="0" fontId="0" fillId="5" borderId="62" xfId="0" applyFill="1" applyBorder="1" applyAlignment="1" applyProtection="1">
      <alignment horizontal="left" vertical="top" wrapText="1"/>
      <protection locked="0"/>
    </xf>
    <xf numFmtId="0" fontId="0" fillId="5" borderId="22" xfId="0" applyFill="1" applyBorder="1" applyAlignment="1" applyProtection="1">
      <alignment horizontal="left" vertical="top" wrapText="1"/>
      <protection locked="0"/>
    </xf>
    <xf numFmtId="0" fontId="0" fillId="5" borderId="0" xfId="0" applyFill="1" applyAlignment="1" applyProtection="1">
      <alignment horizontal="left" vertical="top" wrapText="1"/>
      <protection locked="0"/>
    </xf>
    <xf numFmtId="0" fontId="0" fillId="5" borderId="43" xfId="0" applyFill="1" applyBorder="1" applyAlignment="1" applyProtection="1">
      <alignment horizontal="left" vertical="top" wrapText="1"/>
      <protection locked="0"/>
    </xf>
    <xf numFmtId="167" fontId="0" fillId="13" borderId="17" xfId="0" applyNumberFormat="1" applyFill="1" applyBorder="1" applyAlignment="1">
      <alignment horizontal="center" vertical="center"/>
    </xf>
    <xf numFmtId="167" fontId="0" fillId="13" borderId="19" xfId="0" applyNumberFormat="1" applyFill="1" applyBorder="1" applyAlignment="1">
      <alignment horizontal="center" vertical="center"/>
    </xf>
    <xf numFmtId="49" fontId="4" fillId="2" borderId="17" xfId="0" applyNumberFormat="1" applyFont="1" applyFill="1" applyBorder="1" applyAlignment="1">
      <alignment horizontal="left" vertical="center"/>
    </xf>
    <xf numFmtId="0" fontId="4" fillId="2" borderId="18" xfId="0" applyFont="1" applyFill="1" applyBorder="1" applyAlignment="1">
      <alignment horizontal="left" vertical="center"/>
    </xf>
    <xf numFmtId="0" fontId="4" fillId="2" borderId="19" xfId="0" applyFont="1" applyFill="1" applyBorder="1" applyAlignment="1">
      <alignment horizontal="left" vertical="center"/>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xf>
    <xf numFmtId="0" fontId="23" fillId="6" borderId="32" xfId="0" applyFont="1" applyFill="1" applyBorder="1" applyAlignment="1">
      <alignment horizontal="center" vertical="center"/>
    </xf>
    <xf numFmtId="0" fontId="23" fillId="6" borderId="11" xfId="0" applyFont="1" applyFill="1" applyBorder="1" applyAlignment="1">
      <alignment horizontal="center" vertical="center"/>
    </xf>
    <xf numFmtId="0" fontId="23" fillId="6" borderId="12" xfId="0" applyFont="1" applyFill="1" applyBorder="1" applyAlignment="1">
      <alignment horizontal="center" vertical="center"/>
    </xf>
    <xf numFmtId="0" fontId="23" fillId="6" borderId="13"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2" xfId="0" applyFont="1" applyFill="1" applyBorder="1" applyAlignment="1">
      <alignment horizontal="left"/>
    </xf>
    <xf numFmtId="0" fontId="15" fillId="0" borderId="31" xfId="0" applyFont="1" applyBorder="1" applyAlignment="1">
      <alignment horizontal="left"/>
    </xf>
  </cellXfs>
  <cellStyles count="5">
    <cellStyle name="Lien hypertexte" xfId="3" builtinId="8"/>
    <cellStyle name="Monétaire" xfId="1" builtinId="4"/>
    <cellStyle name="Monétaire 2" xfId="4" xr:uid="{00000000-0005-0000-0000-000002000000}"/>
    <cellStyle name="Normal" xfId="0" builtinId="0"/>
    <cellStyle name="Pourcentage" xfId="2" builtinId="5"/>
  </cellStyles>
  <dxfs count="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solidFill>
                <a:schemeClr val="dk1"/>
              </a:solidFill>
              <a:effectLst/>
              <a:latin typeface="Calibri" panose="020F0502020204030204" pitchFamily="34" charset="0"/>
              <a:ea typeface="Arial Unicode MS"/>
              <a:cs typeface="Arial Unicode MS"/>
            </a:rPr>
            <a:t>modification</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 de Dermatologie Buccale</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garnier.m@chu-nice.fr" TargetMode="External"/><Relationship Id="rId2" Type="http://schemas.openxmlformats.org/officeDocument/2006/relationships/hyperlink" Target="mailto:christine.voha@univ-cotedazur.fr" TargetMode="External"/><Relationship Id="rId1" Type="http://schemas.openxmlformats.org/officeDocument/2006/relationships/hyperlink" Target="mailto:helene.raybaud@univ-cotedazur.fr" TargetMode="External"/><Relationship Id="rId5" Type="http://schemas.openxmlformats.org/officeDocument/2006/relationships/vmlDrawing" Target="../drawings/vmlDrawing2.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18" sqref="A18"/>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B3" sqref="B3"/>
    </sheetView>
  </sheetViews>
  <sheetFormatPr baseColWidth="10" defaultColWidth="11.42578125" defaultRowHeight="15" x14ac:dyDescent="0.25"/>
  <cols>
    <col min="1" max="1" width="111.85546875" customWidth="1"/>
    <col min="2" max="2" width="21.7109375" customWidth="1"/>
    <col min="4" max="4" width="47.42578125" customWidth="1"/>
  </cols>
  <sheetData>
    <row r="1" spans="1:4" ht="68.25" customHeight="1" thickBot="1" x14ac:dyDescent="0.3">
      <c r="A1" s="46" t="s">
        <v>0</v>
      </c>
      <c r="B1" s="45"/>
    </row>
    <row r="2" spans="1:4" ht="15.75" thickBot="1" x14ac:dyDescent="0.3"/>
    <row r="3" spans="1:4" ht="30.75" thickBot="1" x14ac:dyDescent="0.3">
      <c r="A3" s="49" t="s">
        <v>1</v>
      </c>
      <c r="B3" s="85" t="s">
        <v>2</v>
      </c>
    </row>
    <row r="4" spans="1:4" ht="15.75" thickBot="1" x14ac:dyDescent="0.3">
      <c r="A4" s="49" t="s">
        <v>3</v>
      </c>
      <c r="B4" s="44" t="s">
        <v>4</v>
      </c>
    </row>
    <row r="5" spans="1:4" ht="15.75" thickBot="1" x14ac:dyDescent="0.3">
      <c r="A5" s="52" t="s">
        <v>5</v>
      </c>
      <c r="B5" s="50" t="s">
        <v>6</v>
      </c>
    </row>
    <row r="6" spans="1:4" ht="15.75" thickBot="1" x14ac:dyDescent="0.3">
      <c r="A6" s="53" t="s">
        <v>7</v>
      </c>
      <c r="B6" s="51" t="s">
        <v>8</v>
      </c>
    </row>
    <row r="7" spans="1:4" x14ac:dyDescent="0.25">
      <c r="A7" s="141" t="s">
        <v>9</v>
      </c>
      <c r="B7" s="142"/>
    </row>
    <row r="8" spans="1:4" ht="30" customHeight="1" x14ac:dyDescent="0.25">
      <c r="A8" s="143" t="s">
        <v>10</v>
      </c>
      <c r="B8" s="144"/>
    </row>
    <row r="9" spans="1:4" ht="30.75" customHeight="1" x14ac:dyDescent="0.25">
      <c r="A9" s="145" t="s">
        <v>11</v>
      </c>
      <c r="B9" s="146"/>
    </row>
    <row r="10" spans="1:4" x14ac:dyDescent="0.25">
      <c r="A10" s="54" t="s">
        <v>12</v>
      </c>
      <c r="B10" s="47" t="s">
        <v>13</v>
      </c>
    </row>
    <row r="11" spans="1:4" ht="15" customHeight="1" x14ac:dyDescent="0.25">
      <c r="A11" s="48" t="s">
        <v>14</v>
      </c>
      <c r="B11" s="57" t="s">
        <v>15</v>
      </c>
      <c r="C11" s="139"/>
      <c r="D11" s="140"/>
    </row>
    <row r="12" spans="1:4" ht="15.75" thickBot="1" x14ac:dyDescent="0.3">
      <c r="A12" s="148" t="s">
        <v>16</v>
      </c>
      <c r="B12" s="149"/>
      <c r="C12" s="139"/>
      <c r="D12" s="140"/>
    </row>
    <row r="14" spans="1:4" x14ac:dyDescent="0.25">
      <c r="A14" s="147" t="s">
        <v>17</v>
      </c>
      <c r="B14" s="147"/>
    </row>
    <row r="16" spans="1:4" x14ac:dyDescent="0.25">
      <c r="A16" s="138"/>
      <c r="B16" s="13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view="pageBreakPreview" topLeftCell="A44" zoomScale="90" zoomScaleNormal="90" zoomScaleSheetLayoutView="90" workbookViewId="0">
      <selection activeCell="A49" sqref="A49"/>
    </sheetView>
  </sheetViews>
  <sheetFormatPr baseColWidth="10" defaultColWidth="11.42578125" defaultRowHeight="15" x14ac:dyDescent="0.25"/>
  <cols>
    <col min="1" max="1" width="20.140625" customWidth="1"/>
    <col min="2" max="2" width="23.28515625" customWidth="1"/>
    <col min="3" max="3" width="27.7109375" customWidth="1"/>
    <col min="4" max="4" width="26" customWidth="1"/>
  </cols>
  <sheetData>
    <row r="1" spans="1:17" ht="19.5" thickBot="1" x14ac:dyDescent="0.35">
      <c r="A1" s="150" t="s">
        <v>18</v>
      </c>
      <c r="B1" s="151"/>
      <c r="C1" s="151"/>
      <c r="D1" s="151"/>
      <c r="E1" s="151"/>
      <c r="F1" s="151"/>
      <c r="G1" s="151"/>
      <c r="H1" s="151"/>
      <c r="I1" s="151"/>
      <c r="J1" s="151"/>
      <c r="K1" s="151"/>
      <c r="L1" s="151"/>
      <c r="M1" s="151"/>
      <c r="N1" s="151"/>
      <c r="O1" s="151"/>
      <c r="P1" s="151"/>
      <c r="Q1" s="152"/>
    </row>
    <row r="2" spans="1:17" x14ac:dyDescent="0.25">
      <c r="A2" s="156" t="s">
        <v>19</v>
      </c>
      <c r="B2" s="157"/>
      <c r="C2" s="157"/>
      <c r="D2" s="157"/>
      <c r="E2" s="157"/>
      <c r="F2" s="157"/>
      <c r="G2" s="157"/>
      <c r="H2" s="157"/>
      <c r="I2" s="157"/>
      <c r="J2" s="157"/>
      <c r="K2" s="157"/>
      <c r="L2" s="157"/>
      <c r="M2" s="157"/>
      <c r="N2" s="157"/>
      <c r="O2" s="157"/>
      <c r="P2" s="157"/>
      <c r="Q2" s="158"/>
    </row>
    <row r="3" spans="1:17" ht="51" customHeight="1" x14ac:dyDescent="0.25">
      <c r="A3" s="153" t="s">
        <v>20</v>
      </c>
      <c r="B3" s="154"/>
      <c r="C3" s="154"/>
      <c r="D3" s="154"/>
      <c r="E3" s="154"/>
      <c r="F3" s="154"/>
      <c r="G3" s="154"/>
      <c r="H3" s="154"/>
      <c r="I3" s="154"/>
      <c r="J3" s="154"/>
      <c r="K3" s="154"/>
      <c r="L3" s="154"/>
      <c r="M3" s="154"/>
      <c r="N3" s="154"/>
      <c r="O3" s="154"/>
      <c r="P3" s="154"/>
      <c r="Q3" s="155"/>
    </row>
    <row r="4" spans="1:17" ht="38.25" customHeight="1" x14ac:dyDescent="0.25">
      <c r="A4" s="159" t="s">
        <v>21</v>
      </c>
      <c r="B4" s="160"/>
      <c r="C4" s="160"/>
      <c r="D4" s="160"/>
      <c r="E4" s="160"/>
      <c r="F4" s="160"/>
      <c r="G4" s="160"/>
      <c r="H4" s="160"/>
      <c r="I4" s="160"/>
      <c r="J4" s="160"/>
      <c r="K4" s="160"/>
      <c r="L4" s="160"/>
      <c r="M4" s="160"/>
      <c r="N4" s="160"/>
      <c r="O4" s="160"/>
      <c r="P4" s="160"/>
      <c r="Q4" s="160"/>
    </row>
    <row r="5" spans="1:17" ht="15" customHeight="1" x14ac:dyDescent="0.25">
      <c r="A5" s="159"/>
      <c r="B5" s="160"/>
      <c r="C5" s="160"/>
      <c r="D5" s="160"/>
      <c r="E5" s="160"/>
      <c r="F5" s="160"/>
      <c r="G5" s="160"/>
      <c r="H5" s="160"/>
      <c r="I5" s="160"/>
      <c r="J5" s="160"/>
      <c r="K5" s="160"/>
      <c r="L5" s="160"/>
      <c r="M5" s="160"/>
      <c r="N5" s="160"/>
      <c r="O5" s="160"/>
      <c r="P5" s="160"/>
      <c r="Q5" s="160"/>
    </row>
    <row r="6" spans="1:17" ht="15" customHeight="1" x14ac:dyDescent="0.25">
      <c r="A6" s="159"/>
      <c r="B6" s="160"/>
      <c r="C6" s="160"/>
      <c r="D6" s="160"/>
      <c r="E6" s="160"/>
      <c r="F6" s="160"/>
      <c r="G6" s="160"/>
      <c r="H6" s="160"/>
      <c r="I6" s="160"/>
      <c r="J6" s="160"/>
      <c r="K6" s="160"/>
      <c r="L6" s="160"/>
      <c r="M6" s="160"/>
      <c r="N6" s="160"/>
      <c r="O6" s="160"/>
      <c r="P6" s="160"/>
      <c r="Q6" s="160"/>
    </row>
    <row r="7" spans="1:17" ht="15" customHeight="1" x14ac:dyDescent="0.25">
      <c r="A7" s="159"/>
      <c r="B7" s="160"/>
      <c r="C7" s="160"/>
      <c r="D7" s="160"/>
      <c r="E7" s="160"/>
      <c r="F7" s="160"/>
      <c r="G7" s="160"/>
      <c r="H7" s="160"/>
      <c r="I7" s="160"/>
      <c r="J7" s="160"/>
      <c r="K7" s="160"/>
      <c r="L7" s="160"/>
      <c r="M7" s="160"/>
      <c r="N7" s="160"/>
      <c r="O7" s="160"/>
      <c r="P7" s="160"/>
      <c r="Q7" s="160"/>
    </row>
    <row r="8" spans="1:17" ht="15" customHeight="1" x14ac:dyDescent="0.25">
      <c r="A8" s="159"/>
      <c r="B8" s="160"/>
      <c r="C8" s="160"/>
      <c r="D8" s="160"/>
      <c r="E8" s="160"/>
      <c r="F8" s="160"/>
      <c r="G8" s="160"/>
      <c r="H8" s="160"/>
      <c r="I8" s="160"/>
      <c r="J8" s="160"/>
      <c r="K8" s="160"/>
      <c r="L8" s="160"/>
      <c r="M8" s="160"/>
      <c r="N8" s="160"/>
      <c r="O8" s="160"/>
      <c r="P8" s="160"/>
      <c r="Q8" s="160"/>
    </row>
    <row r="9" spans="1:17" ht="15" customHeight="1" x14ac:dyDescent="0.25">
      <c r="A9" s="159"/>
      <c r="B9" s="160"/>
      <c r="C9" s="160"/>
      <c r="D9" s="160"/>
      <c r="E9" s="160"/>
      <c r="F9" s="160"/>
      <c r="G9" s="160"/>
      <c r="H9" s="160"/>
      <c r="I9" s="160"/>
      <c r="J9" s="160"/>
      <c r="K9" s="160"/>
      <c r="L9" s="160"/>
      <c r="M9" s="160"/>
      <c r="N9" s="160"/>
      <c r="O9" s="160"/>
      <c r="P9" s="160"/>
      <c r="Q9" s="160"/>
    </row>
    <row r="10" spans="1:17" ht="15" customHeight="1" x14ac:dyDescent="0.25">
      <c r="A10" s="159"/>
      <c r="B10" s="160"/>
      <c r="C10" s="160"/>
      <c r="D10" s="160"/>
      <c r="E10" s="160"/>
      <c r="F10" s="160"/>
      <c r="G10" s="160"/>
      <c r="H10" s="160"/>
      <c r="I10" s="160"/>
      <c r="J10" s="160"/>
      <c r="K10" s="160"/>
      <c r="L10" s="160"/>
      <c r="M10" s="160"/>
      <c r="N10" s="160"/>
      <c r="O10" s="160"/>
      <c r="P10" s="160"/>
      <c r="Q10" s="160"/>
    </row>
    <row r="11" spans="1:17" ht="15" customHeight="1" x14ac:dyDescent="0.25">
      <c r="A11" s="159"/>
      <c r="B11" s="160"/>
      <c r="C11" s="160"/>
      <c r="D11" s="160"/>
      <c r="E11" s="160"/>
      <c r="F11" s="160"/>
      <c r="G11" s="160"/>
      <c r="H11" s="160"/>
      <c r="I11" s="160"/>
      <c r="J11" s="160"/>
      <c r="K11" s="160"/>
      <c r="L11" s="160"/>
      <c r="M11" s="160"/>
      <c r="N11" s="160"/>
      <c r="O11" s="160"/>
      <c r="P11" s="160"/>
      <c r="Q11" s="160"/>
    </row>
    <row r="12" spans="1:17" ht="15" customHeight="1" x14ac:dyDescent="0.25">
      <c r="A12" s="159"/>
      <c r="B12" s="160"/>
      <c r="C12" s="160"/>
      <c r="D12" s="160"/>
      <c r="E12" s="160"/>
      <c r="F12" s="160"/>
      <c r="G12" s="160"/>
      <c r="H12" s="160"/>
      <c r="I12" s="160"/>
      <c r="J12" s="160"/>
      <c r="K12" s="160"/>
      <c r="L12" s="160"/>
      <c r="M12" s="160"/>
      <c r="N12" s="160"/>
      <c r="O12" s="160"/>
      <c r="P12" s="160"/>
      <c r="Q12" s="160"/>
    </row>
    <row r="13" spans="1:17" ht="15" customHeight="1" x14ac:dyDescent="0.25">
      <c r="A13" s="159"/>
      <c r="B13" s="160"/>
      <c r="C13" s="160"/>
      <c r="D13" s="160"/>
      <c r="E13" s="160"/>
      <c r="F13" s="160"/>
      <c r="G13" s="160"/>
      <c r="H13" s="160"/>
      <c r="I13" s="160"/>
      <c r="J13" s="160"/>
      <c r="K13" s="160"/>
      <c r="L13" s="160"/>
      <c r="M13" s="160"/>
      <c r="N13" s="160"/>
      <c r="O13" s="160"/>
      <c r="P13" s="160"/>
      <c r="Q13" s="160"/>
    </row>
    <row r="14" spans="1:17" ht="15" customHeight="1" x14ac:dyDescent="0.25">
      <c r="A14" s="159"/>
      <c r="B14" s="160"/>
      <c r="C14" s="160"/>
      <c r="D14" s="160"/>
      <c r="E14" s="160"/>
      <c r="F14" s="160"/>
      <c r="G14" s="160"/>
      <c r="H14" s="160"/>
      <c r="I14" s="160"/>
      <c r="J14" s="160"/>
      <c r="K14" s="160"/>
      <c r="L14" s="160"/>
      <c r="M14" s="160"/>
      <c r="N14" s="160"/>
      <c r="O14" s="160"/>
      <c r="P14" s="160"/>
      <c r="Q14" s="160"/>
    </row>
    <row r="15" spans="1:17" ht="15" customHeight="1" x14ac:dyDescent="0.25">
      <c r="A15" s="159"/>
      <c r="B15" s="160"/>
      <c r="C15" s="160"/>
      <c r="D15" s="160"/>
      <c r="E15" s="160"/>
      <c r="F15" s="160"/>
      <c r="G15" s="160"/>
      <c r="H15" s="160"/>
      <c r="I15" s="160"/>
      <c r="J15" s="160"/>
      <c r="K15" s="160"/>
      <c r="L15" s="160"/>
      <c r="M15" s="160"/>
      <c r="N15" s="160"/>
      <c r="O15" s="160"/>
      <c r="P15" s="160"/>
      <c r="Q15" s="160"/>
    </row>
    <row r="16" spans="1:17" ht="26.25" customHeight="1" thickBot="1" x14ac:dyDescent="0.3">
      <c r="A16" s="161"/>
      <c r="B16" s="162"/>
      <c r="C16" s="162"/>
      <c r="D16" s="162"/>
      <c r="E16" s="162"/>
      <c r="F16" s="162"/>
      <c r="G16" s="162"/>
      <c r="H16" s="162"/>
      <c r="I16" s="162"/>
      <c r="J16" s="162"/>
      <c r="K16" s="162"/>
      <c r="L16" s="162"/>
      <c r="M16" s="162"/>
      <c r="N16" s="162"/>
      <c r="O16" s="162"/>
      <c r="P16" s="162"/>
      <c r="Q16" s="162"/>
    </row>
    <row r="17" spans="1:17" x14ac:dyDescent="0.25">
      <c r="A17" s="156" t="s">
        <v>22</v>
      </c>
      <c r="B17" s="157"/>
      <c r="C17" s="157"/>
      <c r="D17" s="157"/>
      <c r="E17" s="157"/>
      <c r="F17" s="157"/>
      <c r="G17" s="157"/>
      <c r="H17" s="157"/>
      <c r="I17" s="157"/>
      <c r="J17" s="157"/>
      <c r="K17" s="157"/>
      <c r="L17" s="157"/>
      <c r="M17" s="157"/>
      <c r="N17" s="157"/>
      <c r="O17" s="157"/>
      <c r="P17" s="157"/>
      <c r="Q17" s="158"/>
    </row>
    <row r="18" spans="1:17" ht="31.5" customHeight="1" x14ac:dyDescent="0.25">
      <c r="A18" s="153" t="s">
        <v>23</v>
      </c>
      <c r="B18" s="169"/>
      <c r="C18" s="169"/>
      <c r="D18" s="169"/>
      <c r="E18" s="169"/>
      <c r="F18" s="169"/>
      <c r="G18" s="169"/>
      <c r="H18" s="169"/>
      <c r="I18" s="169"/>
      <c r="J18" s="169"/>
      <c r="K18" s="169"/>
      <c r="L18" s="169"/>
      <c r="M18" s="169"/>
      <c r="N18" s="169"/>
      <c r="O18" s="169"/>
      <c r="P18" s="169"/>
      <c r="Q18" s="170"/>
    </row>
    <row r="19" spans="1:17" ht="15" customHeight="1" x14ac:dyDescent="0.25">
      <c r="A19" s="159" t="s">
        <v>24</v>
      </c>
      <c r="B19" s="160"/>
      <c r="C19" s="160"/>
      <c r="D19" s="160"/>
      <c r="E19" s="160"/>
      <c r="F19" s="160"/>
      <c r="G19" s="160"/>
      <c r="H19" s="160"/>
      <c r="I19" s="160"/>
      <c r="J19" s="160"/>
      <c r="K19" s="160"/>
      <c r="L19" s="160"/>
      <c r="M19" s="160"/>
      <c r="N19" s="160"/>
      <c r="O19" s="160"/>
      <c r="P19" s="160"/>
      <c r="Q19" s="160"/>
    </row>
    <row r="20" spans="1:17" ht="15" customHeight="1" x14ac:dyDescent="0.25">
      <c r="A20" s="159"/>
      <c r="B20" s="160"/>
      <c r="C20" s="160"/>
      <c r="D20" s="160"/>
      <c r="E20" s="160"/>
      <c r="F20" s="160"/>
      <c r="G20" s="160"/>
      <c r="H20" s="160"/>
      <c r="I20" s="160"/>
      <c r="J20" s="160"/>
      <c r="K20" s="160"/>
      <c r="L20" s="160"/>
      <c r="M20" s="160"/>
      <c r="N20" s="160"/>
      <c r="O20" s="160"/>
      <c r="P20" s="160"/>
      <c r="Q20" s="160"/>
    </row>
    <row r="21" spans="1:17" ht="15" customHeight="1" x14ac:dyDescent="0.25">
      <c r="A21" s="159"/>
      <c r="B21" s="160"/>
      <c r="C21" s="160"/>
      <c r="D21" s="160"/>
      <c r="E21" s="160"/>
      <c r="F21" s="160"/>
      <c r="G21" s="160"/>
      <c r="H21" s="160"/>
      <c r="I21" s="160"/>
      <c r="J21" s="160"/>
      <c r="K21" s="160"/>
      <c r="L21" s="160"/>
      <c r="M21" s="160"/>
      <c r="N21" s="160"/>
      <c r="O21" s="160"/>
      <c r="P21" s="160"/>
      <c r="Q21" s="160"/>
    </row>
    <row r="22" spans="1:17" ht="15" customHeight="1" x14ac:dyDescent="0.25">
      <c r="A22" s="159"/>
      <c r="B22" s="160"/>
      <c r="C22" s="160"/>
      <c r="D22" s="160"/>
      <c r="E22" s="160"/>
      <c r="F22" s="160"/>
      <c r="G22" s="160"/>
      <c r="H22" s="160"/>
      <c r="I22" s="160"/>
      <c r="J22" s="160"/>
      <c r="K22" s="160"/>
      <c r="L22" s="160"/>
      <c r="M22" s="160"/>
      <c r="N22" s="160"/>
      <c r="O22" s="160"/>
      <c r="P22" s="160"/>
      <c r="Q22" s="160"/>
    </row>
    <row r="23" spans="1:17" ht="15" customHeight="1" x14ac:dyDescent="0.25">
      <c r="A23" s="159"/>
      <c r="B23" s="160"/>
      <c r="C23" s="160"/>
      <c r="D23" s="160"/>
      <c r="E23" s="160"/>
      <c r="F23" s="160"/>
      <c r="G23" s="160"/>
      <c r="H23" s="160"/>
      <c r="I23" s="160"/>
      <c r="J23" s="160"/>
      <c r="K23" s="160"/>
      <c r="L23" s="160"/>
      <c r="M23" s="160"/>
      <c r="N23" s="160"/>
      <c r="O23" s="160"/>
      <c r="P23" s="160"/>
      <c r="Q23" s="160"/>
    </row>
    <row r="24" spans="1:17" ht="15" customHeight="1" x14ac:dyDescent="0.25">
      <c r="A24" s="159"/>
      <c r="B24" s="160"/>
      <c r="C24" s="160"/>
      <c r="D24" s="160"/>
      <c r="E24" s="160"/>
      <c r="F24" s="160"/>
      <c r="G24" s="160"/>
      <c r="H24" s="160"/>
      <c r="I24" s="160"/>
      <c r="J24" s="160"/>
      <c r="K24" s="160"/>
      <c r="L24" s="160"/>
      <c r="M24" s="160"/>
      <c r="N24" s="160"/>
      <c r="O24" s="160"/>
      <c r="P24" s="160"/>
      <c r="Q24" s="160"/>
    </row>
    <row r="25" spans="1:17" ht="15" customHeight="1" x14ac:dyDescent="0.25">
      <c r="A25" s="159"/>
      <c r="B25" s="160"/>
      <c r="C25" s="160"/>
      <c r="D25" s="160"/>
      <c r="E25" s="160"/>
      <c r="F25" s="160"/>
      <c r="G25" s="160"/>
      <c r="H25" s="160"/>
      <c r="I25" s="160"/>
      <c r="J25" s="160"/>
      <c r="K25" s="160"/>
      <c r="L25" s="160"/>
      <c r="M25" s="160"/>
      <c r="N25" s="160"/>
      <c r="O25" s="160"/>
      <c r="P25" s="160"/>
      <c r="Q25" s="160"/>
    </row>
    <row r="26" spans="1:17" ht="15" customHeight="1" x14ac:dyDescent="0.25">
      <c r="A26" s="159"/>
      <c r="B26" s="160"/>
      <c r="C26" s="160"/>
      <c r="D26" s="160"/>
      <c r="E26" s="160"/>
      <c r="F26" s="160"/>
      <c r="G26" s="160"/>
      <c r="H26" s="160"/>
      <c r="I26" s="160"/>
      <c r="J26" s="160"/>
      <c r="K26" s="160"/>
      <c r="L26" s="160"/>
      <c r="M26" s="160"/>
      <c r="N26" s="160"/>
      <c r="O26" s="160"/>
      <c r="P26" s="160"/>
      <c r="Q26" s="160"/>
    </row>
    <row r="27" spans="1:17" ht="15" customHeight="1" x14ac:dyDescent="0.25">
      <c r="A27" s="159"/>
      <c r="B27" s="160"/>
      <c r="C27" s="160"/>
      <c r="D27" s="160"/>
      <c r="E27" s="160"/>
      <c r="F27" s="160"/>
      <c r="G27" s="160"/>
      <c r="H27" s="160"/>
      <c r="I27" s="160"/>
      <c r="J27" s="160"/>
      <c r="K27" s="160"/>
      <c r="L27" s="160"/>
      <c r="M27" s="160"/>
      <c r="N27" s="160"/>
      <c r="O27" s="160"/>
      <c r="P27" s="160"/>
      <c r="Q27" s="160"/>
    </row>
    <row r="28" spans="1:17" ht="15" customHeight="1" x14ac:dyDescent="0.25">
      <c r="A28" s="159"/>
      <c r="B28" s="160"/>
      <c r="C28" s="160"/>
      <c r="D28" s="160"/>
      <c r="E28" s="160"/>
      <c r="F28" s="160"/>
      <c r="G28" s="160"/>
      <c r="H28" s="160"/>
      <c r="I28" s="160"/>
      <c r="J28" s="160"/>
      <c r="K28" s="160"/>
      <c r="L28" s="160"/>
      <c r="M28" s="160"/>
      <c r="N28" s="160"/>
      <c r="O28" s="160"/>
      <c r="P28" s="160"/>
      <c r="Q28" s="160"/>
    </row>
    <row r="29" spans="1:17" ht="15" customHeight="1" x14ac:dyDescent="0.25">
      <c r="A29" s="159"/>
      <c r="B29" s="160"/>
      <c r="C29" s="160"/>
      <c r="D29" s="160"/>
      <c r="E29" s="160"/>
      <c r="F29" s="160"/>
      <c r="G29" s="160"/>
      <c r="H29" s="160"/>
      <c r="I29" s="160"/>
      <c r="J29" s="160"/>
      <c r="K29" s="160"/>
      <c r="L29" s="160"/>
      <c r="M29" s="160"/>
      <c r="N29" s="160"/>
      <c r="O29" s="160"/>
      <c r="P29" s="160"/>
      <c r="Q29" s="160"/>
    </row>
    <row r="30" spans="1:17" ht="15" customHeight="1" x14ac:dyDescent="0.25">
      <c r="A30" s="159"/>
      <c r="B30" s="160"/>
      <c r="C30" s="160"/>
      <c r="D30" s="160"/>
      <c r="E30" s="160"/>
      <c r="F30" s="160"/>
      <c r="G30" s="160"/>
      <c r="H30" s="160"/>
      <c r="I30" s="160"/>
      <c r="J30" s="160"/>
      <c r="K30" s="160"/>
      <c r="L30" s="160"/>
      <c r="M30" s="160"/>
      <c r="N30" s="160"/>
      <c r="O30" s="160"/>
      <c r="P30" s="160"/>
      <c r="Q30" s="160"/>
    </row>
    <row r="31" spans="1:17" ht="15.75" customHeight="1" thickBot="1" x14ac:dyDescent="0.3">
      <c r="A31" s="161"/>
      <c r="B31" s="162"/>
      <c r="C31" s="162"/>
      <c r="D31" s="162"/>
      <c r="E31" s="162"/>
      <c r="F31" s="162"/>
      <c r="G31" s="162"/>
      <c r="H31" s="162"/>
      <c r="I31" s="162"/>
      <c r="J31" s="162"/>
      <c r="K31" s="162"/>
      <c r="L31" s="162"/>
      <c r="M31" s="162"/>
      <c r="N31" s="162"/>
      <c r="O31" s="162"/>
      <c r="P31" s="162"/>
      <c r="Q31" s="162"/>
    </row>
    <row r="32" spans="1:17" x14ac:dyDescent="0.25">
      <c r="A32" s="163" t="s">
        <v>25</v>
      </c>
      <c r="B32" s="164"/>
      <c r="C32" s="164"/>
      <c r="D32" s="164"/>
      <c r="E32" s="164"/>
      <c r="F32" s="164"/>
      <c r="G32" s="164"/>
      <c r="H32" s="164"/>
      <c r="I32" s="164"/>
      <c r="J32" s="164"/>
      <c r="K32" s="164"/>
      <c r="L32" s="164"/>
      <c r="M32" s="164"/>
      <c r="N32" s="164"/>
      <c r="O32" s="164"/>
      <c r="P32" s="164"/>
      <c r="Q32" s="165"/>
    </row>
    <row r="33" spans="1:17" ht="20.25" customHeight="1" x14ac:dyDescent="0.25">
      <c r="A33" s="153" t="s">
        <v>26</v>
      </c>
      <c r="B33" s="154"/>
      <c r="C33" s="154"/>
      <c r="D33" s="154"/>
      <c r="E33" s="154"/>
      <c r="F33" s="154"/>
      <c r="G33" s="154"/>
      <c r="H33" s="154"/>
      <c r="I33" s="154"/>
      <c r="J33" s="154"/>
      <c r="K33" s="154"/>
      <c r="L33" s="154"/>
      <c r="M33" s="154"/>
      <c r="N33" s="154"/>
      <c r="O33" s="154"/>
      <c r="P33" s="154"/>
      <c r="Q33" s="155"/>
    </row>
    <row r="34" spans="1:17" ht="15" customHeight="1" x14ac:dyDescent="0.25">
      <c r="A34" s="174" t="s">
        <v>27</v>
      </c>
      <c r="B34" s="175"/>
      <c r="C34" s="175"/>
      <c r="D34" s="175"/>
      <c r="E34" s="175"/>
      <c r="F34" s="175"/>
      <c r="G34" s="175"/>
      <c r="H34" s="175"/>
      <c r="I34" s="175"/>
      <c r="J34" s="175"/>
      <c r="K34" s="175"/>
      <c r="L34" s="175"/>
      <c r="M34" s="175"/>
      <c r="N34" s="175"/>
      <c r="O34" s="175"/>
      <c r="P34" s="175"/>
      <c r="Q34" s="176"/>
    </row>
    <row r="35" spans="1:17" ht="15" customHeight="1" x14ac:dyDescent="0.25">
      <c r="A35" s="177"/>
      <c r="B35" s="160"/>
      <c r="C35" s="160"/>
      <c r="D35" s="160"/>
      <c r="E35" s="160"/>
      <c r="F35" s="160"/>
      <c r="G35" s="160"/>
      <c r="H35" s="160"/>
      <c r="I35" s="160"/>
      <c r="J35" s="160"/>
      <c r="K35" s="160"/>
      <c r="L35" s="160"/>
      <c r="M35" s="160"/>
      <c r="N35" s="160"/>
      <c r="O35" s="160"/>
      <c r="P35" s="160"/>
      <c r="Q35" s="178"/>
    </row>
    <row r="36" spans="1:17" ht="15" customHeight="1" x14ac:dyDescent="0.25">
      <c r="A36" s="177"/>
      <c r="B36" s="160"/>
      <c r="C36" s="160"/>
      <c r="D36" s="160"/>
      <c r="E36" s="160"/>
      <c r="F36" s="160"/>
      <c r="G36" s="160"/>
      <c r="H36" s="160"/>
      <c r="I36" s="160"/>
      <c r="J36" s="160"/>
      <c r="K36" s="160"/>
      <c r="L36" s="160"/>
      <c r="M36" s="160"/>
      <c r="N36" s="160"/>
      <c r="O36" s="160"/>
      <c r="P36" s="160"/>
      <c r="Q36" s="178"/>
    </row>
    <row r="37" spans="1:17" ht="15" customHeight="1" x14ac:dyDescent="0.25">
      <c r="A37" s="177"/>
      <c r="B37" s="160"/>
      <c r="C37" s="160"/>
      <c r="D37" s="160"/>
      <c r="E37" s="160"/>
      <c r="F37" s="160"/>
      <c r="G37" s="160"/>
      <c r="H37" s="160"/>
      <c r="I37" s="160"/>
      <c r="J37" s="160"/>
      <c r="K37" s="160"/>
      <c r="L37" s="160"/>
      <c r="M37" s="160"/>
      <c r="N37" s="160"/>
      <c r="O37" s="160"/>
      <c r="P37" s="160"/>
      <c r="Q37" s="178"/>
    </row>
    <row r="38" spans="1:17" ht="15" customHeight="1" x14ac:dyDescent="0.25">
      <c r="A38" s="177"/>
      <c r="B38" s="160"/>
      <c r="C38" s="160"/>
      <c r="D38" s="160"/>
      <c r="E38" s="160"/>
      <c r="F38" s="160"/>
      <c r="G38" s="160"/>
      <c r="H38" s="160"/>
      <c r="I38" s="160"/>
      <c r="J38" s="160"/>
      <c r="K38" s="160"/>
      <c r="L38" s="160"/>
      <c r="M38" s="160"/>
      <c r="N38" s="160"/>
      <c r="O38" s="160"/>
      <c r="P38" s="160"/>
      <c r="Q38" s="178"/>
    </row>
    <row r="39" spans="1:17" ht="15" customHeight="1" x14ac:dyDescent="0.25">
      <c r="A39" s="177"/>
      <c r="B39" s="160"/>
      <c r="C39" s="160"/>
      <c r="D39" s="160"/>
      <c r="E39" s="160"/>
      <c r="F39" s="160"/>
      <c r="G39" s="160"/>
      <c r="H39" s="160"/>
      <c r="I39" s="160"/>
      <c r="J39" s="160"/>
      <c r="K39" s="160"/>
      <c r="L39" s="160"/>
      <c r="M39" s="160"/>
      <c r="N39" s="160"/>
      <c r="O39" s="160"/>
      <c r="P39" s="160"/>
      <c r="Q39" s="178"/>
    </row>
    <row r="40" spans="1:17" ht="15" customHeight="1" x14ac:dyDescent="0.25">
      <c r="A40" s="177"/>
      <c r="B40" s="160"/>
      <c r="C40" s="160"/>
      <c r="D40" s="160"/>
      <c r="E40" s="160"/>
      <c r="F40" s="160"/>
      <c r="G40" s="160"/>
      <c r="H40" s="160"/>
      <c r="I40" s="160"/>
      <c r="J40" s="160"/>
      <c r="K40" s="160"/>
      <c r="L40" s="160"/>
      <c r="M40" s="160"/>
      <c r="N40" s="160"/>
      <c r="O40" s="160"/>
      <c r="P40" s="160"/>
      <c r="Q40" s="178"/>
    </row>
    <row r="41" spans="1:17" ht="15" customHeight="1" x14ac:dyDescent="0.25">
      <c r="A41" s="177"/>
      <c r="B41" s="160"/>
      <c r="C41" s="160"/>
      <c r="D41" s="160"/>
      <c r="E41" s="160"/>
      <c r="F41" s="160"/>
      <c r="G41" s="160"/>
      <c r="H41" s="160"/>
      <c r="I41" s="160"/>
      <c r="J41" s="160"/>
      <c r="K41" s="160"/>
      <c r="L41" s="160"/>
      <c r="M41" s="160"/>
      <c r="N41" s="160"/>
      <c r="O41" s="160"/>
      <c r="P41" s="160"/>
      <c r="Q41" s="178"/>
    </row>
    <row r="42" spans="1:17" ht="15" customHeight="1" x14ac:dyDescent="0.25">
      <c r="A42" s="177"/>
      <c r="B42" s="160"/>
      <c r="C42" s="160"/>
      <c r="D42" s="160"/>
      <c r="E42" s="160"/>
      <c r="F42" s="160"/>
      <c r="G42" s="160"/>
      <c r="H42" s="160"/>
      <c r="I42" s="160"/>
      <c r="J42" s="160"/>
      <c r="K42" s="160"/>
      <c r="L42" s="160"/>
      <c r="M42" s="160"/>
      <c r="N42" s="160"/>
      <c r="O42" s="160"/>
      <c r="P42" s="160"/>
      <c r="Q42" s="178"/>
    </row>
    <row r="43" spans="1:17" ht="15" customHeight="1" x14ac:dyDescent="0.25">
      <c r="A43" s="177"/>
      <c r="B43" s="160"/>
      <c r="C43" s="160"/>
      <c r="D43" s="160"/>
      <c r="E43" s="160"/>
      <c r="F43" s="160"/>
      <c r="G43" s="160"/>
      <c r="H43" s="160"/>
      <c r="I43" s="160"/>
      <c r="J43" s="160"/>
      <c r="K43" s="160"/>
      <c r="L43" s="160"/>
      <c r="M43" s="160"/>
      <c r="N43" s="160"/>
      <c r="O43" s="160"/>
      <c r="P43" s="160"/>
      <c r="Q43" s="178"/>
    </row>
    <row r="44" spans="1:17" ht="15" customHeight="1" x14ac:dyDescent="0.25">
      <c r="A44" s="177"/>
      <c r="B44" s="160"/>
      <c r="C44" s="160"/>
      <c r="D44" s="160"/>
      <c r="E44" s="160"/>
      <c r="F44" s="160"/>
      <c r="G44" s="160"/>
      <c r="H44" s="160"/>
      <c r="I44" s="160"/>
      <c r="J44" s="160"/>
      <c r="K44" s="160"/>
      <c r="L44" s="160"/>
      <c r="M44" s="160"/>
      <c r="N44" s="160"/>
      <c r="O44" s="160"/>
      <c r="P44" s="160"/>
      <c r="Q44" s="178"/>
    </row>
    <row r="45" spans="1:17" ht="15" customHeight="1" x14ac:dyDescent="0.25">
      <c r="A45" s="177"/>
      <c r="B45" s="160"/>
      <c r="C45" s="160"/>
      <c r="D45" s="160"/>
      <c r="E45" s="160"/>
      <c r="F45" s="160"/>
      <c r="G45" s="160"/>
      <c r="H45" s="160"/>
      <c r="I45" s="160"/>
      <c r="J45" s="160"/>
      <c r="K45" s="160"/>
      <c r="L45" s="160"/>
      <c r="M45" s="160"/>
      <c r="N45" s="160"/>
      <c r="O45" s="160"/>
      <c r="P45" s="160"/>
      <c r="Q45" s="178"/>
    </row>
    <row r="46" spans="1:17" ht="15.75" customHeight="1" x14ac:dyDescent="0.25">
      <c r="A46" s="179"/>
      <c r="B46" s="180"/>
      <c r="C46" s="180"/>
      <c r="D46" s="180"/>
      <c r="E46" s="180"/>
      <c r="F46" s="180"/>
      <c r="G46" s="180"/>
      <c r="H46" s="180"/>
      <c r="I46" s="180"/>
      <c r="J46" s="180"/>
      <c r="K46" s="180"/>
      <c r="L46" s="180"/>
      <c r="M46" s="180"/>
      <c r="N46" s="180"/>
      <c r="O46" s="180"/>
      <c r="P46" s="180"/>
      <c r="Q46" s="181"/>
    </row>
    <row r="47" spans="1:17" s="16" customFormat="1" ht="15" customHeight="1" x14ac:dyDescent="0.25">
      <c r="A47" s="171" t="s">
        <v>28</v>
      </c>
      <c r="B47" s="172"/>
      <c r="C47" s="172"/>
      <c r="D47" s="172"/>
      <c r="E47" s="172"/>
      <c r="F47" s="172"/>
      <c r="G47" s="172"/>
      <c r="H47" s="172"/>
      <c r="I47" s="172"/>
      <c r="J47" s="172"/>
      <c r="K47" s="172"/>
      <c r="L47" s="172"/>
      <c r="M47" s="172"/>
      <c r="N47" s="172"/>
      <c r="O47" s="172"/>
      <c r="P47" s="172"/>
      <c r="Q47" s="173"/>
    </row>
    <row r="48" spans="1:17" s="16" customFormat="1" ht="20.25" customHeight="1" x14ac:dyDescent="0.25">
      <c r="A48" s="153" t="s">
        <v>29</v>
      </c>
      <c r="B48" s="154"/>
      <c r="C48" s="154"/>
      <c r="D48" s="154"/>
      <c r="E48" s="154"/>
      <c r="F48" s="154"/>
      <c r="G48" s="154"/>
      <c r="H48" s="154"/>
      <c r="I48" s="154"/>
      <c r="J48" s="154"/>
      <c r="K48" s="154"/>
      <c r="L48" s="154"/>
      <c r="M48" s="154"/>
      <c r="N48" s="154"/>
      <c r="O48" s="154"/>
      <c r="P48" s="154"/>
      <c r="Q48" s="155"/>
    </row>
    <row r="49" spans="1:19" ht="16.5" customHeight="1" x14ac:dyDescent="0.25">
      <c r="A49" s="182" t="s">
        <v>30</v>
      </c>
      <c r="B49" s="183"/>
      <c r="C49" s="183"/>
      <c r="D49" s="183"/>
      <c r="E49" s="183"/>
      <c r="F49" s="183"/>
      <c r="G49" s="183"/>
      <c r="H49" s="183"/>
      <c r="I49" s="183"/>
      <c r="J49" s="183"/>
      <c r="K49" s="183"/>
      <c r="L49" s="183"/>
      <c r="M49" s="183"/>
      <c r="N49" s="183"/>
      <c r="O49" s="183"/>
      <c r="P49" s="183"/>
      <c r="Q49" s="184"/>
      <c r="R49" s="127"/>
      <c r="S49" s="128"/>
    </row>
    <row r="50" spans="1:19" ht="15" customHeight="1" x14ac:dyDescent="0.25">
      <c r="A50" s="185"/>
      <c r="B50" s="186"/>
      <c r="C50" s="186"/>
      <c r="D50" s="186"/>
      <c r="E50" s="186"/>
      <c r="F50" s="186"/>
      <c r="G50" s="186"/>
      <c r="H50" s="186"/>
      <c r="I50" s="186"/>
      <c r="J50" s="186"/>
      <c r="K50" s="186"/>
      <c r="L50" s="186"/>
      <c r="M50" s="186"/>
      <c r="N50" s="186"/>
      <c r="O50" s="186"/>
      <c r="P50" s="186"/>
      <c r="Q50" s="187"/>
      <c r="R50" s="127"/>
      <c r="S50" s="128"/>
    </row>
    <row r="51" spans="1:19" ht="23.25" customHeight="1" x14ac:dyDescent="0.25">
      <c r="A51" s="185"/>
      <c r="B51" s="186"/>
      <c r="C51" s="186"/>
      <c r="D51" s="186"/>
      <c r="E51" s="186"/>
      <c r="F51" s="186"/>
      <c r="G51" s="186"/>
      <c r="H51" s="186"/>
      <c r="I51" s="186"/>
      <c r="J51" s="186"/>
      <c r="K51" s="186"/>
      <c r="L51" s="186"/>
      <c r="M51" s="186"/>
      <c r="N51" s="186"/>
      <c r="O51" s="186"/>
      <c r="P51" s="186"/>
      <c r="Q51" s="187"/>
      <c r="R51" s="127"/>
      <c r="S51" s="128"/>
    </row>
    <row r="52" spans="1:19" ht="37.5" customHeight="1" x14ac:dyDescent="0.25">
      <c r="A52" s="185"/>
      <c r="B52" s="186"/>
      <c r="C52" s="186"/>
      <c r="D52" s="186"/>
      <c r="E52" s="186"/>
      <c r="F52" s="186"/>
      <c r="G52" s="186"/>
      <c r="H52" s="186"/>
      <c r="I52" s="186"/>
      <c r="J52" s="186"/>
      <c r="K52" s="186"/>
      <c r="L52" s="186"/>
      <c r="M52" s="186"/>
      <c r="N52" s="186"/>
      <c r="O52" s="186"/>
      <c r="P52" s="186"/>
      <c r="Q52" s="187"/>
      <c r="R52" s="127"/>
      <c r="S52" s="128"/>
    </row>
    <row r="53" spans="1:19" ht="15" customHeight="1" x14ac:dyDescent="0.25">
      <c r="A53" s="185"/>
      <c r="B53" s="186"/>
      <c r="C53" s="186"/>
      <c r="D53" s="186"/>
      <c r="E53" s="186"/>
      <c r="F53" s="186"/>
      <c r="G53" s="186"/>
      <c r="H53" s="186"/>
      <c r="I53" s="186"/>
      <c r="J53" s="186"/>
      <c r="K53" s="186"/>
      <c r="L53" s="186"/>
      <c r="M53" s="186"/>
      <c r="N53" s="186"/>
      <c r="O53" s="186"/>
      <c r="P53" s="186"/>
      <c r="Q53" s="187"/>
      <c r="R53" s="127"/>
      <c r="S53" s="128"/>
    </row>
    <row r="54" spans="1:19" ht="15" customHeight="1" x14ac:dyDescent="0.25">
      <c r="A54" s="185"/>
      <c r="B54" s="186"/>
      <c r="C54" s="186"/>
      <c r="D54" s="186"/>
      <c r="E54" s="186"/>
      <c r="F54" s="186"/>
      <c r="G54" s="186"/>
      <c r="H54" s="186"/>
      <c r="I54" s="186"/>
      <c r="J54" s="186"/>
      <c r="K54" s="186"/>
      <c r="L54" s="186"/>
      <c r="M54" s="186"/>
      <c r="N54" s="186"/>
      <c r="O54" s="186"/>
      <c r="P54" s="186"/>
      <c r="Q54" s="187"/>
      <c r="R54" s="127"/>
      <c r="S54" s="128"/>
    </row>
    <row r="55" spans="1:19" ht="15" customHeight="1" x14ac:dyDescent="0.25">
      <c r="A55" s="185"/>
      <c r="B55" s="186"/>
      <c r="C55" s="186"/>
      <c r="D55" s="186"/>
      <c r="E55" s="186"/>
      <c r="F55" s="186"/>
      <c r="G55" s="186"/>
      <c r="H55" s="186"/>
      <c r="I55" s="186"/>
      <c r="J55" s="186"/>
      <c r="K55" s="186"/>
      <c r="L55" s="186"/>
      <c r="M55" s="186"/>
      <c r="N55" s="186"/>
      <c r="O55" s="186"/>
      <c r="P55" s="186"/>
      <c r="Q55" s="187"/>
      <c r="R55" s="127"/>
      <c r="S55" s="128"/>
    </row>
    <row r="56" spans="1:19" ht="15" customHeight="1" x14ac:dyDescent="0.25">
      <c r="A56" s="185"/>
      <c r="B56" s="186"/>
      <c r="C56" s="186"/>
      <c r="D56" s="186"/>
      <c r="E56" s="186"/>
      <c r="F56" s="186"/>
      <c r="G56" s="186"/>
      <c r="H56" s="186"/>
      <c r="I56" s="186"/>
      <c r="J56" s="186"/>
      <c r="K56" s="186"/>
      <c r="L56" s="186"/>
      <c r="M56" s="186"/>
      <c r="N56" s="186"/>
      <c r="O56" s="186"/>
      <c r="P56" s="186"/>
      <c r="Q56" s="187"/>
      <c r="R56" s="127"/>
      <c r="S56" s="128"/>
    </row>
    <row r="57" spans="1:19" ht="15" customHeight="1" x14ac:dyDescent="0.25">
      <c r="A57" s="185"/>
      <c r="B57" s="186"/>
      <c r="C57" s="186"/>
      <c r="D57" s="186"/>
      <c r="E57" s="186"/>
      <c r="F57" s="186"/>
      <c r="G57" s="186"/>
      <c r="H57" s="186"/>
      <c r="I57" s="186"/>
      <c r="J57" s="186"/>
      <c r="K57" s="186"/>
      <c r="L57" s="186"/>
      <c r="M57" s="186"/>
      <c r="N57" s="186"/>
      <c r="O57" s="186"/>
      <c r="P57" s="186"/>
      <c r="Q57" s="187"/>
      <c r="R57" s="127"/>
      <c r="S57" s="128"/>
    </row>
    <row r="58" spans="1:19" ht="15" customHeight="1" x14ac:dyDescent="0.25">
      <c r="A58" s="185"/>
      <c r="B58" s="186"/>
      <c r="C58" s="186"/>
      <c r="D58" s="186"/>
      <c r="E58" s="186"/>
      <c r="F58" s="186"/>
      <c r="G58" s="186"/>
      <c r="H58" s="186"/>
      <c r="I58" s="186"/>
      <c r="J58" s="186"/>
      <c r="K58" s="186"/>
      <c r="L58" s="186"/>
      <c r="M58" s="186"/>
      <c r="N58" s="186"/>
      <c r="O58" s="186"/>
      <c r="P58" s="186"/>
      <c r="Q58" s="187"/>
      <c r="R58" s="127"/>
      <c r="S58" s="128"/>
    </row>
    <row r="59" spans="1:19" ht="15" customHeight="1" x14ac:dyDescent="0.25">
      <c r="A59" s="185"/>
      <c r="B59" s="186"/>
      <c r="C59" s="186"/>
      <c r="D59" s="186"/>
      <c r="E59" s="186"/>
      <c r="F59" s="186"/>
      <c r="G59" s="186"/>
      <c r="H59" s="186"/>
      <c r="I59" s="186"/>
      <c r="J59" s="186"/>
      <c r="K59" s="186"/>
      <c r="L59" s="186"/>
      <c r="M59" s="186"/>
      <c r="N59" s="186"/>
      <c r="O59" s="186"/>
      <c r="P59" s="186"/>
      <c r="Q59" s="187"/>
      <c r="R59" s="127"/>
      <c r="S59" s="128"/>
    </row>
    <row r="60" spans="1:19" ht="15" customHeight="1" x14ac:dyDescent="0.25">
      <c r="A60" s="185"/>
      <c r="B60" s="186"/>
      <c r="C60" s="186"/>
      <c r="D60" s="186"/>
      <c r="E60" s="186"/>
      <c r="F60" s="186"/>
      <c r="G60" s="186"/>
      <c r="H60" s="186"/>
      <c r="I60" s="186"/>
      <c r="J60" s="186"/>
      <c r="K60" s="186"/>
      <c r="L60" s="186"/>
      <c r="M60" s="186"/>
      <c r="N60" s="186"/>
      <c r="O60" s="186"/>
      <c r="P60" s="186"/>
      <c r="Q60" s="187"/>
      <c r="R60" s="127"/>
      <c r="S60" s="128"/>
    </row>
    <row r="61" spans="1:19" ht="15.75" customHeight="1" x14ac:dyDescent="0.25">
      <c r="A61" s="188"/>
      <c r="B61" s="189"/>
      <c r="C61" s="189"/>
      <c r="D61" s="189"/>
      <c r="E61" s="189"/>
      <c r="F61" s="189"/>
      <c r="G61" s="189"/>
      <c r="H61" s="189"/>
      <c r="I61" s="189"/>
      <c r="J61" s="189"/>
      <c r="K61" s="189"/>
      <c r="L61" s="189"/>
      <c r="M61" s="189"/>
      <c r="N61" s="189"/>
      <c r="O61" s="189"/>
      <c r="P61" s="189"/>
      <c r="Q61" s="190"/>
      <c r="R61" s="129"/>
      <c r="S61" s="130"/>
    </row>
    <row r="62" spans="1:19" x14ac:dyDescent="0.25">
      <c r="A62" s="163" t="s">
        <v>31</v>
      </c>
      <c r="B62" s="164"/>
      <c r="C62" s="164"/>
      <c r="D62" s="164"/>
      <c r="E62" s="164"/>
      <c r="F62" s="164"/>
      <c r="G62" s="164"/>
      <c r="H62" s="164"/>
      <c r="I62" s="164"/>
      <c r="J62" s="164"/>
      <c r="K62" s="164"/>
      <c r="L62" s="164"/>
      <c r="M62" s="164"/>
      <c r="N62" s="164"/>
      <c r="O62" s="164"/>
      <c r="P62" s="164"/>
      <c r="Q62" s="165"/>
    </row>
    <row r="63" spans="1:19" ht="15" customHeight="1" x14ac:dyDescent="0.25">
      <c r="A63" s="166" t="s">
        <v>32</v>
      </c>
      <c r="B63" s="167"/>
      <c r="C63" s="167"/>
      <c r="D63" s="167"/>
      <c r="E63" s="167"/>
      <c r="F63" s="167"/>
      <c r="G63" s="167"/>
      <c r="H63" s="167"/>
      <c r="I63" s="167"/>
      <c r="J63" s="167"/>
      <c r="K63" s="167"/>
      <c r="L63" s="167"/>
      <c r="M63" s="167"/>
      <c r="N63" s="167"/>
      <c r="O63" s="167"/>
      <c r="P63" s="167"/>
      <c r="Q63" s="168"/>
    </row>
    <row r="64" spans="1:19" ht="45" x14ac:dyDescent="0.25">
      <c r="A64" s="28"/>
      <c r="B64" s="58" t="s">
        <v>33</v>
      </c>
      <c r="C64" s="58" t="s">
        <v>34</v>
      </c>
      <c r="D64" s="58" t="s">
        <v>35</v>
      </c>
      <c r="E64" s="29"/>
      <c r="F64" s="29"/>
      <c r="G64" s="29"/>
      <c r="H64" s="30"/>
      <c r="I64" s="30"/>
      <c r="J64" s="30"/>
      <c r="K64" s="30"/>
      <c r="L64" s="30"/>
      <c r="M64" s="30"/>
      <c r="N64" s="30"/>
      <c r="O64" s="30"/>
      <c r="P64" s="30"/>
      <c r="Q64" s="31"/>
    </row>
    <row r="65" spans="1:17" x14ac:dyDescent="0.25">
      <c r="A65" s="28" t="s">
        <v>36</v>
      </c>
      <c r="B65" s="28"/>
      <c r="C65" s="28"/>
      <c r="D65" s="28"/>
      <c r="E65" s="30"/>
      <c r="F65" s="30"/>
      <c r="G65" s="30"/>
      <c r="H65" s="30"/>
      <c r="I65" s="30"/>
      <c r="J65" s="30"/>
      <c r="K65" s="30"/>
      <c r="L65" s="30"/>
      <c r="M65" s="30"/>
      <c r="N65" s="30"/>
      <c r="O65" s="30"/>
      <c r="P65" s="30"/>
      <c r="Q65" s="31"/>
    </row>
    <row r="66" spans="1:17" x14ac:dyDescent="0.25">
      <c r="A66" s="28" t="s">
        <v>37</v>
      </c>
      <c r="B66" s="28"/>
      <c r="C66" s="28"/>
      <c r="D66" s="28"/>
      <c r="E66" s="30"/>
      <c r="F66" s="30"/>
      <c r="G66" s="30"/>
      <c r="H66" s="30"/>
      <c r="I66" s="30"/>
      <c r="J66" s="30"/>
      <c r="K66" s="30"/>
      <c r="L66" s="30"/>
      <c r="M66" s="30"/>
      <c r="N66" s="30"/>
      <c r="O66" s="30"/>
      <c r="P66" s="30"/>
      <c r="Q66" s="31"/>
    </row>
    <row r="67" spans="1:17" x14ac:dyDescent="0.25">
      <c r="A67" s="28" t="s">
        <v>38</v>
      </c>
      <c r="B67" s="28"/>
      <c r="C67" s="28"/>
      <c r="D67" s="28"/>
      <c r="E67" s="30"/>
      <c r="F67" s="30"/>
      <c r="G67" s="30"/>
      <c r="H67" s="30"/>
      <c r="I67" s="30"/>
      <c r="J67" s="30"/>
      <c r="K67" s="30"/>
      <c r="L67" s="30"/>
      <c r="M67" s="30"/>
      <c r="N67" s="30"/>
      <c r="O67" s="30"/>
      <c r="P67" s="30"/>
      <c r="Q67" s="31"/>
    </row>
    <row r="68" spans="1:17" x14ac:dyDescent="0.25">
      <c r="A68" s="28" t="s">
        <v>39</v>
      </c>
      <c r="B68" s="28"/>
      <c r="C68" s="28"/>
      <c r="D68" s="28"/>
      <c r="E68" s="30"/>
      <c r="F68" s="30"/>
      <c r="G68" s="30"/>
      <c r="H68" s="30"/>
      <c r="I68" s="30"/>
      <c r="J68" s="30"/>
      <c r="K68" s="30"/>
      <c r="L68" s="30"/>
      <c r="M68" s="30"/>
      <c r="N68" s="30"/>
      <c r="O68" s="30"/>
      <c r="P68" s="30"/>
      <c r="Q68" s="31"/>
    </row>
    <row r="69" spans="1:17" x14ac:dyDescent="0.25">
      <c r="A69" s="28" t="s">
        <v>40</v>
      </c>
      <c r="B69" s="28"/>
      <c r="C69" s="28"/>
      <c r="D69" s="28"/>
      <c r="E69" s="30"/>
      <c r="F69" s="30"/>
      <c r="G69" s="30"/>
      <c r="H69" s="30"/>
      <c r="I69" s="30"/>
      <c r="J69" s="30"/>
      <c r="K69" s="30"/>
      <c r="L69" s="30"/>
      <c r="M69" s="30"/>
      <c r="N69" s="30"/>
      <c r="O69" s="30"/>
      <c r="P69" s="30"/>
      <c r="Q69" s="31"/>
    </row>
    <row r="70" spans="1:17" x14ac:dyDescent="0.25">
      <c r="A70" s="28" t="s">
        <v>41</v>
      </c>
      <c r="B70" s="18"/>
      <c r="C70" s="32">
        <f>SUM(C65:C69)</f>
        <v>0</v>
      </c>
      <c r="D70" s="18"/>
    </row>
  </sheetData>
  <mergeCells count="15">
    <mergeCell ref="A62:Q62"/>
    <mergeCell ref="A63:Q63"/>
    <mergeCell ref="A48:Q48"/>
    <mergeCell ref="A18:Q18"/>
    <mergeCell ref="A47:Q47"/>
    <mergeCell ref="A32:Q32"/>
    <mergeCell ref="A33:Q33"/>
    <mergeCell ref="A19:Q31"/>
    <mergeCell ref="A34:Q46"/>
    <mergeCell ref="A49:Q61"/>
    <mergeCell ref="A1:Q1"/>
    <mergeCell ref="A3:Q3"/>
    <mergeCell ref="A2:Q2"/>
    <mergeCell ref="A17:Q17"/>
    <mergeCell ref="A4:Q16"/>
  </mergeCells>
  <pageMargins left="0.7" right="0.7" top="0.75" bottom="0.75" header="0.3" footer="0.3"/>
  <pageSetup paperSize="9" scale="53" fitToHeight="0" orientation="landscape" r:id="rId1"/>
  <headerFooter>
    <oddHeader>&amp;L&amp;G</oddHeader>
  </headerFooter>
  <rowBreaks count="1" manualBreakCount="1">
    <brk id="46" max="1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23"/>
  <sheetViews>
    <sheetView zoomScale="90" zoomScaleNormal="90" workbookViewId="0">
      <selection activeCell="A6" sqref="A6"/>
    </sheetView>
  </sheetViews>
  <sheetFormatPr baseColWidth="10" defaultColWidth="11.42578125" defaultRowHeight="15" x14ac:dyDescent="0.25"/>
  <cols>
    <col min="1" max="1" width="25.85546875" customWidth="1"/>
    <col min="2" max="2" width="16.28515625" customWidth="1"/>
    <col min="3" max="3" width="25.42578125" customWidth="1"/>
    <col min="4" max="4" width="31.42578125" customWidth="1"/>
    <col min="5" max="6" width="17.7109375" customWidth="1"/>
    <col min="7" max="7" width="34" customWidth="1"/>
  </cols>
  <sheetData>
    <row r="1" spans="1:7" ht="24.75" customHeight="1" thickBot="1" x14ac:dyDescent="0.3">
      <c r="A1" s="194" t="s">
        <v>42</v>
      </c>
      <c r="B1" s="195"/>
      <c r="C1" s="195"/>
      <c r="D1" s="195"/>
      <c r="E1" s="195"/>
      <c r="F1" s="110"/>
      <c r="G1" s="111"/>
    </row>
    <row r="2" spans="1:7" ht="24.75" customHeight="1" x14ac:dyDescent="0.25">
      <c r="A2" s="191" t="s">
        <v>43</v>
      </c>
      <c r="B2" s="192"/>
      <c r="C2" s="192"/>
      <c r="D2" s="192"/>
      <c r="E2" s="193"/>
      <c r="F2" s="112"/>
      <c r="G2" s="111"/>
    </row>
    <row r="3" spans="1:7" ht="46.5" customHeight="1" x14ac:dyDescent="0.25">
      <c r="A3" s="73" t="s">
        <v>44</v>
      </c>
      <c r="B3" s="73" t="s">
        <v>45</v>
      </c>
      <c r="C3" s="74" t="s">
        <v>46</v>
      </c>
      <c r="D3" s="75" t="s">
        <v>47</v>
      </c>
      <c r="E3" s="76" t="s">
        <v>48</v>
      </c>
      <c r="F3" s="117" t="s">
        <v>49</v>
      </c>
      <c r="G3" s="118" t="s">
        <v>50</v>
      </c>
    </row>
    <row r="4" spans="1:7" ht="30" x14ac:dyDescent="0.25">
      <c r="A4" s="109" t="s">
        <v>51</v>
      </c>
      <c r="B4" s="106" t="s">
        <v>52</v>
      </c>
      <c r="C4" s="104" t="s">
        <v>53</v>
      </c>
      <c r="D4" s="105" t="s">
        <v>54</v>
      </c>
      <c r="E4" s="115" t="s">
        <v>55</v>
      </c>
      <c r="F4" s="113" t="s">
        <v>56</v>
      </c>
      <c r="G4" s="114"/>
    </row>
    <row r="5" spans="1:7" x14ac:dyDescent="0.25">
      <c r="A5" s="107" t="s">
        <v>57</v>
      </c>
      <c r="B5" s="108" t="s">
        <v>52</v>
      </c>
      <c r="C5" s="104" t="s">
        <v>53</v>
      </c>
      <c r="D5" s="102" t="s">
        <v>58</v>
      </c>
      <c r="E5" s="116" t="s">
        <v>59</v>
      </c>
      <c r="F5" s="113" t="s">
        <v>56</v>
      </c>
      <c r="G5" s="114"/>
    </row>
    <row r="6" spans="1:7" x14ac:dyDescent="0.25">
      <c r="A6" s="107" t="s">
        <v>60</v>
      </c>
      <c r="B6" s="108" t="s">
        <v>61</v>
      </c>
      <c r="C6" s="103" t="s">
        <v>62</v>
      </c>
      <c r="D6" s="102" t="s">
        <v>63</v>
      </c>
      <c r="E6" s="116" t="s">
        <v>64</v>
      </c>
      <c r="F6" s="113" t="s">
        <v>56</v>
      </c>
      <c r="G6" s="114"/>
    </row>
    <row r="7" spans="1:7" x14ac:dyDescent="0.25">
      <c r="A7" s="3"/>
      <c r="B7" s="3"/>
      <c r="C7" s="3"/>
      <c r="D7" s="3"/>
      <c r="E7" s="3"/>
      <c r="F7" s="3"/>
    </row>
    <row r="8" spans="1:7" x14ac:dyDescent="0.25">
      <c r="A8" s="3"/>
      <c r="B8" s="3"/>
      <c r="C8" s="3"/>
      <c r="D8" s="3"/>
      <c r="E8" s="3"/>
      <c r="F8" s="3"/>
    </row>
    <row r="9" spans="1:7" x14ac:dyDescent="0.25">
      <c r="A9" s="3"/>
      <c r="B9" s="3"/>
      <c r="C9" s="3"/>
      <c r="D9" s="3"/>
      <c r="E9" s="3"/>
      <c r="F9" s="3"/>
    </row>
    <row r="10" spans="1:7" x14ac:dyDescent="0.25">
      <c r="A10" s="3"/>
      <c r="B10" s="3"/>
      <c r="C10" s="3"/>
      <c r="D10" s="3"/>
      <c r="E10" s="3"/>
      <c r="F10" s="3"/>
    </row>
    <row r="11" spans="1:7" x14ac:dyDescent="0.25">
      <c r="A11" s="3"/>
      <c r="B11" s="3"/>
      <c r="C11" s="3"/>
      <c r="D11" s="3"/>
      <c r="E11" s="3"/>
      <c r="F11" s="3"/>
    </row>
    <row r="12" spans="1:7" x14ac:dyDescent="0.25">
      <c r="A12" s="3"/>
      <c r="B12" s="3"/>
      <c r="C12" s="3"/>
      <c r="D12" s="3"/>
      <c r="E12" s="3"/>
      <c r="F12" s="3"/>
    </row>
    <row r="13" spans="1:7" x14ac:dyDescent="0.25">
      <c r="A13" s="3"/>
      <c r="B13" s="3"/>
      <c r="C13" s="3"/>
      <c r="D13" s="3"/>
      <c r="E13" s="3"/>
      <c r="F13" s="3"/>
    </row>
    <row r="14" spans="1:7" x14ac:dyDescent="0.25">
      <c r="A14" s="3"/>
      <c r="B14" s="3"/>
      <c r="C14" s="3"/>
      <c r="D14" s="3"/>
      <c r="E14" s="3"/>
      <c r="F14" s="3"/>
    </row>
    <row r="15" spans="1:7" x14ac:dyDescent="0.25">
      <c r="A15" s="3"/>
      <c r="B15" s="3"/>
      <c r="C15" s="3"/>
      <c r="D15" s="3"/>
      <c r="E15" s="3"/>
      <c r="F15" s="3"/>
    </row>
    <row r="16" spans="1:7" x14ac:dyDescent="0.25">
      <c r="A16" s="3"/>
      <c r="B16" s="3"/>
      <c r="C16" s="3"/>
      <c r="D16" s="3"/>
      <c r="E16" s="3"/>
      <c r="F16" s="3"/>
    </row>
    <row r="17" spans="1:6" x14ac:dyDescent="0.25">
      <c r="A17" s="3"/>
      <c r="B17" s="3"/>
      <c r="C17" s="3"/>
      <c r="D17" s="3"/>
      <c r="E17" s="3"/>
      <c r="F17" s="3"/>
    </row>
    <row r="18" spans="1:6" x14ac:dyDescent="0.25">
      <c r="A18" s="3"/>
      <c r="B18" s="3"/>
      <c r="C18" s="3"/>
      <c r="D18" s="3"/>
      <c r="E18" s="3"/>
      <c r="F18" s="3"/>
    </row>
    <row r="19" spans="1:6" x14ac:dyDescent="0.25">
      <c r="A19" s="3"/>
      <c r="B19" s="3"/>
      <c r="C19" s="3"/>
      <c r="D19" s="3"/>
      <c r="E19" s="3"/>
      <c r="F19" s="3"/>
    </row>
    <row r="20" spans="1:6" x14ac:dyDescent="0.25">
      <c r="A20" s="3"/>
      <c r="B20" s="3"/>
      <c r="C20" s="3"/>
      <c r="D20" s="3"/>
      <c r="E20" s="3"/>
      <c r="F20" s="3"/>
    </row>
    <row r="21" spans="1:6" x14ac:dyDescent="0.25">
      <c r="A21" s="3"/>
      <c r="B21" s="3"/>
      <c r="C21" s="3"/>
      <c r="D21" s="3"/>
      <c r="E21" s="3"/>
      <c r="F21" s="3"/>
    </row>
    <row r="22" spans="1:6" x14ac:dyDescent="0.25">
      <c r="A22" s="3"/>
      <c r="B22" s="3"/>
      <c r="C22" s="3"/>
      <c r="D22" s="3"/>
      <c r="E22" s="3"/>
      <c r="F22" s="3"/>
    </row>
    <row r="23" spans="1:6" x14ac:dyDescent="0.25">
      <c r="A23" s="3"/>
      <c r="B23" s="3"/>
      <c r="C23" s="3"/>
      <c r="D23" s="3"/>
      <c r="E23" s="3"/>
      <c r="F23" s="3"/>
    </row>
  </sheetData>
  <mergeCells count="2">
    <mergeCell ref="A2:E2"/>
    <mergeCell ref="A1:E1"/>
  </mergeCells>
  <dataValidations count="1">
    <dataValidation type="list" allowBlank="1" showInputMessage="1" showErrorMessage="1" sqref="B4:B6" xr:uid="{00000000-0002-0000-0300-000000000000}">
      <formula1>"E/C, E (PRAG ou PRCE), C, ATER, PUPH/MCUPH"</formula1>
    </dataValidation>
  </dataValidations>
  <hyperlinks>
    <hyperlink ref="D4" r:id="rId1" xr:uid="{00000000-0004-0000-0300-000000000000}"/>
    <hyperlink ref="D5" r:id="rId2" xr:uid="{00000000-0004-0000-0300-000001000000}"/>
    <hyperlink ref="D6" r:id="rId3" xr:uid="{6B58F088-791C-4DF4-9346-E1C25A8AC608}"/>
  </hyperlinks>
  <pageMargins left="0.7" right="0.7" top="0.75" bottom="0.75" header="0.3" footer="0.3"/>
  <pageSetup paperSize="9" scale="45" orientation="landscape"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abSelected="1" view="pageBreakPreview" topLeftCell="A4" zoomScale="60" zoomScaleNormal="90" workbookViewId="0">
      <selection activeCell="F17" sqref="F17:M17"/>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213" t="s">
        <v>65</v>
      </c>
      <c r="B1" s="214"/>
      <c r="C1" s="214"/>
      <c r="D1" s="214"/>
      <c r="E1" s="214"/>
      <c r="F1" s="214"/>
      <c r="G1" s="214"/>
      <c r="H1" s="214"/>
      <c r="I1" s="214"/>
      <c r="J1" s="214"/>
      <c r="K1" s="214"/>
      <c r="L1" s="214"/>
      <c r="M1" s="215"/>
    </row>
    <row r="2" spans="1:13" s="4" customFormat="1" ht="20.25" customHeight="1" x14ac:dyDescent="0.25">
      <c r="A2" s="82" t="s">
        <v>66</v>
      </c>
      <c r="B2" s="218" t="s">
        <v>67</v>
      </c>
      <c r="C2" s="219"/>
      <c r="D2" s="224"/>
      <c r="E2" s="225"/>
      <c r="F2" s="225"/>
      <c r="G2" s="225"/>
      <c r="H2" s="225"/>
      <c r="I2" s="225"/>
      <c r="J2" s="225"/>
      <c r="K2" s="225"/>
      <c r="L2" s="225"/>
      <c r="M2" s="226"/>
    </row>
    <row r="3" spans="1:13" s="4" customFormat="1" ht="20.25" customHeight="1" x14ac:dyDescent="0.25">
      <c r="A3" s="5" t="s">
        <v>68</v>
      </c>
      <c r="B3" s="220">
        <v>45762</v>
      </c>
      <c r="C3" s="221"/>
      <c r="D3" s="227"/>
      <c r="E3" s="228"/>
      <c r="F3" s="228"/>
      <c r="G3" s="228"/>
      <c r="H3" s="228"/>
      <c r="I3" s="228"/>
      <c r="J3" s="228"/>
      <c r="K3" s="228"/>
      <c r="L3" s="228"/>
      <c r="M3" s="229"/>
    </row>
    <row r="4" spans="1:13" s="4" customFormat="1" ht="20.25" customHeight="1" x14ac:dyDescent="0.25">
      <c r="A4" s="5" t="s">
        <v>69</v>
      </c>
      <c r="B4" s="220" t="s">
        <v>70</v>
      </c>
      <c r="C4" s="221"/>
      <c r="D4" s="227"/>
      <c r="E4" s="228"/>
      <c r="F4" s="228"/>
      <c r="G4" s="228"/>
      <c r="H4" s="228"/>
      <c r="I4" s="228"/>
      <c r="J4" s="228"/>
      <c r="K4" s="228"/>
      <c r="L4" s="228"/>
      <c r="M4" s="229"/>
    </row>
    <row r="5" spans="1:13" s="4" customFormat="1" ht="41.25" customHeight="1" thickBot="1" x14ac:dyDescent="0.3">
      <c r="A5" s="6" t="s">
        <v>71</v>
      </c>
      <c r="B5" s="222" t="s">
        <v>72</v>
      </c>
      <c r="C5" s="223"/>
      <c r="D5" s="230"/>
      <c r="E5" s="231"/>
      <c r="F5" s="231"/>
      <c r="G5" s="231"/>
      <c r="H5" s="231"/>
      <c r="I5" s="231"/>
      <c r="J5" s="231"/>
      <c r="K5" s="231"/>
      <c r="L5" s="231"/>
      <c r="M5" s="232"/>
    </row>
    <row r="6" spans="1:13" ht="15.75" customHeight="1" x14ac:dyDescent="0.25">
      <c r="A6" s="233" t="s">
        <v>73</v>
      </c>
      <c r="B6" s="216"/>
      <c r="C6" s="216" t="s">
        <v>74</v>
      </c>
      <c r="D6" s="216"/>
      <c r="E6" s="216"/>
      <c r="F6" s="216"/>
      <c r="G6" s="216"/>
      <c r="H6" s="216"/>
      <c r="I6" s="216"/>
      <c r="J6" s="216"/>
      <c r="K6" s="216"/>
      <c r="L6" s="216"/>
      <c r="M6" s="217"/>
    </row>
    <row r="7" spans="1:13" ht="31.5" customHeight="1" x14ac:dyDescent="0.25">
      <c r="A7" s="7" t="s">
        <v>75</v>
      </c>
      <c r="B7" s="10" t="s">
        <v>15</v>
      </c>
      <c r="C7" s="9" t="s">
        <v>76</v>
      </c>
      <c r="D7" s="237"/>
      <c r="E7" s="238"/>
      <c r="F7" s="238"/>
      <c r="G7" s="238"/>
      <c r="H7" s="238"/>
      <c r="I7" s="238"/>
      <c r="J7" s="238"/>
      <c r="K7" s="238"/>
      <c r="L7" s="238"/>
      <c r="M7" s="239"/>
    </row>
    <row r="8" spans="1:13" ht="31.5" customHeight="1" x14ac:dyDescent="0.25">
      <c r="A8" s="7" t="s">
        <v>77</v>
      </c>
      <c r="B8" s="10" t="s">
        <v>15</v>
      </c>
      <c r="C8" s="9" t="s">
        <v>76</v>
      </c>
      <c r="D8" s="237"/>
      <c r="E8" s="238"/>
      <c r="F8" s="238"/>
      <c r="G8" s="238"/>
      <c r="H8" s="238"/>
      <c r="I8" s="238"/>
      <c r="J8" s="238"/>
      <c r="K8" s="238"/>
      <c r="L8" s="238"/>
      <c r="M8" s="239"/>
    </row>
    <row r="9" spans="1:13" ht="31.5" customHeight="1" x14ac:dyDescent="0.25">
      <c r="A9" s="7" t="s">
        <v>78</v>
      </c>
      <c r="B9" s="10" t="s">
        <v>15</v>
      </c>
      <c r="C9" s="234" t="s">
        <v>79</v>
      </c>
      <c r="D9" s="235"/>
      <c r="E9" s="235"/>
      <c r="F9" s="235"/>
      <c r="G9" s="235"/>
      <c r="H9" s="235"/>
      <c r="I9" s="235"/>
      <c r="J9" s="235"/>
      <c r="K9" s="235"/>
      <c r="L9" s="235"/>
      <c r="M9" s="236"/>
    </row>
    <row r="10" spans="1:13" ht="31.5" customHeight="1" x14ac:dyDescent="0.25">
      <c r="A10" s="7" t="s">
        <v>80</v>
      </c>
      <c r="B10" s="10" t="s">
        <v>15</v>
      </c>
      <c r="C10" s="207" t="s">
        <v>81</v>
      </c>
      <c r="D10" s="208"/>
      <c r="E10" s="208"/>
      <c r="F10" s="208"/>
      <c r="G10" s="208"/>
      <c r="H10" s="208"/>
      <c r="I10" s="208"/>
      <c r="J10" s="208"/>
      <c r="K10" s="208"/>
      <c r="L10" s="208"/>
      <c r="M10" s="209"/>
    </row>
    <row r="11" spans="1:13" ht="31.5" customHeight="1" x14ac:dyDescent="0.25">
      <c r="A11" s="7" t="s">
        <v>82</v>
      </c>
      <c r="B11" s="10" t="s">
        <v>15</v>
      </c>
      <c r="C11" s="12" t="s">
        <v>83</v>
      </c>
      <c r="D11" s="204" t="s">
        <v>84</v>
      </c>
      <c r="E11" s="205"/>
      <c r="F11" s="205"/>
      <c r="G11" s="205"/>
      <c r="H11" s="205"/>
      <c r="I11" s="205"/>
      <c r="J11" s="205"/>
      <c r="K11" s="205"/>
      <c r="L11" s="205"/>
      <c r="M11" s="206"/>
    </row>
    <row r="12" spans="1:13" ht="31.5" customHeight="1" x14ac:dyDescent="0.25">
      <c r="A12" s="7" t="s">
        <v>85</v>
      </c>
      <c r="B12" s="10" t="s">
        <v>86</v>
      </c>
      <c r="C12" s="12" t="s">
        <v>83</v>
      </c>
      <c r="D12" s="202" t="s">
        <v>87</v>
      </c>
      <c r="E12" s="203"/>
      <c r="F12" s="63" t="s">
        <v>88</v>
      </c>
      <c r="G12" s="196"/>
      <c r="H12" s="197"/>
      <c r="I12" s="197"/>
      <c r="J12" s="197"/>
      <c r="K12" s="197"/>
      <c r="L12" s="197"/>
      <c r="M12" s="198"/>
    </row>
    <row r="13" spans="1:13" ht="31.5" customHeight="1" x14ac:dyDescent="0.25">
      <c r="A13" s="7" t="s">
        <v>89</v>
      </c>
      <c r="B13" s="10" t="s">
        <v>15</v>
      </c>
      <c r="C13" s="12" t="s">
        <v>83</v>
      </c>
      <c r="D13" s="202" t="s">
        <v>90</v>
      </c>
      <c r="E13" s="203"/>
      <c r="F13" s="63"/>
      <c r="G13" s="199"/>
      <c r="H13" s="200"/>
      <c r="I13" s="200"/>
      <c r="J13" s="200"/>
      <c r="K13" s="200"/>
      <c r="L13" s="200"/>
      <c r="M13" s="201"/>
    </row>
    <row r="14" spans="1:13" ht="31.5" customHeight="1" x14ac:dyDescent="0.25">
      <c r="A14" s="7" t="s">
        <v>91</v>
      </c>
      <c r="B14" s="10" t="s">
        <v>15</v>
      </c>
      <c r="C14" s="12" t="s">
        <v>83</v>
      </c>
      <c r="D14" s="204" t="s">
        <v>92</v>
      </c>
      <c r="E14" s="205"/>
      <c r="F14" s="205"/>
      <c r="G14" s="205"/>
      <c r="H14" s="205"/>
      <c r="I14" s="205"/>
      <c r="J14" s="205"/>
      <c r="K14" s="205"/>
      <c r="L14" s="205"/>
      <c r="M14" s="206"/>
    </row>
    <row r="15" spans="1:13" ht="31.5" customHeight="1" x14ac:dyDescent="0.25">
      <c r="A15" s="7" t="s">
        <v>93</v>
      </c>
      <c r="B15" s="10" t="s">
        <v>15</v>
      </c>
      <c r="C15" s="12" t="s">
        <v>83</v>
      </c>
      <c r="D15" s="204" t="s">
        <v>94</v>
      </c>
      <c r="E15" s="205"/>
      <c r="F15" s="205"/>
      <c r="G15" s="205"/>
      <c r="H15" s="205"/>
      <c r="I15" s="205"/>
      <c r="J15" s="205"/>
      <c r="K15" s="205"/>
      <c r="L15" s="205"/>
      <c r="M15" s="206"/>
    </row>
    <row r="16" spans="1:13" ht="31.5" customHeight="1" x14ac:dyDescent="0.25">
      <c r="A16" s="7" t="s">
        <v>95</v>
      </c>
      <c r="B16" s="10" t="s">
        <v>15</v>
      </c>
      <c r="C16" s="12" t="s">
        <v>83</v>
      </c>
      <c r="D16" s="9" t="s">
        <v>96</v>
      </c>
      <c r="E16" s="9"/>
      <c r="F16" s="237"/>
      <c r="G16" s="238"/>
      <c r="H16" s="238"/>
      <c r="I16" s="238"/>
      <c r="J16" s="238"/>
      <c r="K16" s="238"/>
      <c r="L16" s="238"/>
      <c r="M16" s="239"/>
    </row>
    <row r="17" spans="1:13" ht="104.25" customHeight="1" x14ac:dyDescent="0.25">
      <c r="A17" s="7" t="s">
        <v>97</v>
      </c>
      <c r="B17" s="10" t="s">
        <v>86</v>
      </c>
      <c r="C17" s="12" t="s">
        <v>98</v>
      </c>
      <c r="D17" s="9" t="s">
        <v>96</v>
      </c>
      <c r="E17" s="9"/>
      <c r="F17" s="240" t="s">
        <v>305</v>
      </c>
      <c r="G17" s="241"/>
      <c r="H17" s="241"/>
      <c r="I17" s="241"/>
      <c r="J17" s="241"/>
      <c r="K17" s="241"/>
      <c r="L17" s="241"/>
      <c r="M17" s="242"/>
    </row>
    <row r="18" spans="1:13" ht="48.75" customHeight="1" thickBot="1" x14ac:dyDescent="0.3">
      <c r="A18" s="8" t="s">
        <v>99</v>
      </c>
      <c r="B18" s="11" t="s">
        <v>15</v>
      </c>
      <c r="C18" s="210" t="s">
        <v>100</v>
      </c>
      <c r="D18" s="211"/>
      <c r="E18" s="211"/>
      <c r="F18" s="211"/>
      <c r="G18" s="211"/>
      <c r="H18" s="211"/>
      <c r="I18" s="211"/>
      <c r="J18" s="211"/>
      <c r="K18" s="211"/>
      <c r="L18" s="211"/>
      <c r="M18" s="21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9" priority="29">
      <formula>$B$7&lt;&gt;"Oui"</formula>
    </cfRule>
  </conditionalFormatting>
  <conditionalFormatting sqref="D7">
    <cfRule type="expression" dxfId="18" priority="13">
      <formula>$B$7&lt;&gt;"Oui"</formula>
    </cfRule>
  </conditionalFormatting>
  <conditionalFormatting sqref="C8">
    <cfRule type="expression" dxfId="17" priority="11">
      <formula>$B8&lt;&gt;"Oui"</formula>
    </cfRule>
  </conditionalFormatting>
  <conditionalFormatting sqref="D8">
    <cfRule type="expression" dxfId="16" priority="10">
      <formula>$B8&lt;&gt;"Oui"</formula>
    </cfRule>
  </conditionalFormatting>
  <conditionalFormatting sqref="C9">
    <cfRule type="expression" dxfId="15" priority="9">
      <formula>$B9&lt;&gt;"Oui"</formula>
    </cfRule>
  </conditionalFormatting>
  <conditionalFormatting sqref="C10">
    <cfRule type="expression" dxfId="14" priority="8">
      <formula>$B10&lt;&gt;"Oui"</formula>
    </cfRule>
  </conditionalFormatting>
  <conditionalFormatting sqref="C11:D11">
    <cfRule type="expression" dxfId="13" priority="7">
      <formula>$B11&lt;&gt;"Oui"</formula>
    </cfRule>
  </conditionalFormatting>
  <conditionalFormatting sqref="C12:D13">
    <cfRule type="expression" dxfId="12" priority="6">
      <formula>$B12&lt;&gt;"Oui"</formula>
    </cfRule>
  </conditionalFormatting>
  <conditionalFormatting sqref="F12:F13">
    <cfRule type="expression" dxfId="11" priority="5">
      <formula>$B12&lt;&gt;"Oui"</formula>
    </cfRule>
  </conditionalFormatting>
  <conditionalFormatting sqref="C14:D15 C16:F16 C17:E17">
    <cfRule type="expression" dxfId="10" priority="4">
      <formula>$B14&lt;&gt;"Oui"</formula>
    </cfRule>
  </conditionalFormatting>
  <conditionalFormatting sqref="C18">
    <cfRule type="expression" dxfId="9" priority="3">
      <formula>$B18&lt;&gt;"Oui"</formula>
    </cfRule>
  </conditionalFormatting>
  <conditionalFormatting sqref="F17">
    <cfRule type="expression" dxfId="8" priority="1">
      <formula>$B17&lt;&gt;"Oui"</formula>
    </cfRule>
  </conditionalFormatting>
  <pageMargins left="0.7" right="0.7" top="0.75" bottom="0.75" header="0.3" footer="0.3"/>
  <pageSetup paperSize="9" scale="39"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20"/>
  <sheetViews>
    <sheetView view="pageBreakPreview" zoomScale="60" zoomScaleNormal="90" workbookViewId="0">
      <selection activeCell="H6" sqref="H6"/>
    </sheetView>
  </sheetViews>
  <sheetFormatPr baseColWidth="10" defaultColWidth="11.42578125" defaultRowHeight="15" x14ac:dyDescent="0.25"/>
  <cols>
    <col min="1" max="1" width="39"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243" t="s">
        <v>101</v>
      </c>
      <c r="B1" s="244"/>
      <c r="C1" s="244"/>
      <c r="D1" s="244"/>
      <c r="E1" s="244"/>
      <c r="F1" s="244"/>
      <c r="G1" s="244"/>
      <c r="H1" s="244"/>
      <c r="I1" s="244"/>
      <c r="J1" s="244"/>
      <c r="K1" s="244"/>
      <c r="L1" s="244"/>
      <c r="M1" s="17"/>
    </row>
    <row r="2" spans="1:14" x14ac:dyDescent="0.25">
      <c r="A2" s="245" t="s">
        <v>102</v>
      </c>
      <c r="B2" s="246"/>
      <c r="C2" s="246"/>
      <c r="D2" s="246"/>
      <c r="E2" s="246"/>
      <c r="F2" s="246"/>
      <c r="G2" s="246"/>
      <c r="H2" s="246"/>
      <c r="I2" s="246"/>
      <c r="J2" s="246"/>
      <c r="K2" s="246"/>
      <c r="L2" s="247"/>
    </row>
    <row r="3" spans="1:14" ht="30" customHeight="1" x14ac:dyDescent="0.25">
      <c r="A3" s="81" t="s">
        <v>103</v>
      </c>
      <c r="B3" s="248" t="s">
        <v>104</v>
      </c>
      <c r="C3" s="249"/>
      <c r="D3" s="250" t="s">
        <v>105</v>
      </c>
      <c r="E3" s="251"/>
      <c r="F3" s="251"/>
      <c r="G3" s="251"/>
      <c r="H3" s="251"/>
      <c r="I3" s="251"/>
      <c r="J3" s="251"/>
      <c r="K3" s="251"/>
      <c r="L3" s="252"/>
    </row>
    <row r="4" spans="1:14" ht="94.5" customHeight="1" x14ac:dyDescent="0.25">
      <c r="A4" s="79" t="s">
        <v>106</v>
      </c>
      <c r="B4" s="80" t="s">
        <v>107</v>
      </c>
      <c r="C4" s="80" t="s">
        <v>108</v>
      </c>
      <c r="D4" s="80" t="s">
        <v>109</v>
      </c>
      <c r="E4" s="80" t="s">
        <v>110</v>
      </c>
      <c r="F4" s="80" t="s">
        <v>111</v>
      </c>
      <c r="G4" s="80" t="s">
        <v>112</v>
      </c>
      <c r="H4" s="80" t="s">
        <v>113</v>
      </c>
      <c r="I4" s="80" t="s">
        <v>114</v>
      </c>
      <c r="J4" s="80" t="s">
        <v>113</v>
      </c>
      <c r="K4" s="77" t="s">
        <v>115</v>
      </c>
      <c r="L4" s="78" t="s">
        <v>116</v>
      </c>
      <c r="M4" s="33"/>
      <c r="N4" s="33"/>
    </row>
    <row r="5" spans="1:14" ht="95.25" customHeight="1" x14ac:dyDescent="0.25">
      <c r="A5" s="119" t="s">
        <v>117</v>
      </c>
      <c r="B5" s="120" t="s">
        <v>118</v>
      </c>
      <c r="C5" s="121" t="s">
        <v>118</v>
      </c>
      <c r="D5" s="120" t="s">
        <v>118</v>
      </c>
      <c r="E5" s="125">
        <v>8</v>
      </c>
      <c r="F5" s="125" t="s">
        <v>119</v>
      </c>
      <c r="G5" s="125" t="s">
        <v>118</v>
      </c>
      <c r="H5" s="125"/>
      <c r="I5" s="120" t="s">
        <v>118</v>
      </c>
      <c r="J5" s="120" t="s">
        <v>118</v>
      </c>
      <c r="K5" s="136">
        <v>12</v>
      </c>
      <c r="L5" s="132">
        <v>0</v>
      </c>
      <c r="N5" s="33"/>
    </row>
    <row r="6" spans="1:14" ht="90" x14ac:dyDescent="0.25">
      <c r="A6" s="122" t="s">
        <v>120</v>
      </c>
      <c r="B6" s="123" t="s">
        <v>118</v>
      </c>
      <c r="C6" s="123" t="s">
        <v>118</v>
      </c>
      <c r="D6" s="123" t="s">
        <v>118</v>
      </c>
      <c r="E6" s="126">
        <v>6</v>
      </c>
      <c r="F6" s="126" t="s">
        <v>119</v>
      </c>
      <c r="G6" s="126"/>
      <c r="H6" s="126"/>
      <c r="I6" s="123" t="s">
        <v>118</v>
      </c>
      <c r="J6" s="123" t="s">
        <v>118</v>
      </c>
      <c r="K6" s="133">
        <v>11</v>
      </c>
      <c r="L6" s="135">
        <v>0</v>
      </c>
      <c r="N6" s="33"/>
    </row>
    <row r="7" spans="1:14" ht="75" x14ac:dyDescent="0.25">
      <c r="A7" s="124" t="s">
        <v>121</v>
      </c>
      <c r="B7" s="123" t="s">
        <v>118</v>
      </c>
      <c r="C7" s="123" t="s">
        <v>118</v>
      </c>
      <c r="D7" s="123" t="s">
        <v>118</v>
      </c>
      <c r="E7" s="126">
        <v>8</v>
      </c>
      <c r="F7" s="126" t="s">
        <v>119</v>
      </c>
      <c r="G7" s="126" t="s">
        <v>118</v>
      </c>
      <c r="H7" s="126" t="s">
        <v>118</v>
      </c>
      <c r="I7" s="123" t="s">
        <v>118</v>
      </c>
      <c r="J7" s="123" t="s">
        <v>118</v>
      </c>
      <c r="K7" s="133">
        <v>12</v>
      </c>
      <c r="L7" s="134">
        <v>0</v>
      </c>
      <c r="N7" s="33"/>
    </row>
    <row r="8" spans="1:14" ht="90" x14ac:dyDescent="0.25">
      <c r="A8" s="124" t="s">
        <v>122</v>
      </c>
      <c r="B8" s="123" t="s">
        <v>118</v>
      </c>
      <c r="C8" s="123" t="s">
        <v>118</v>
      </c>
      <c r="D8" s="123" t="s">
        <v>118</v>
      </c>
      <c r="E8" s="126">
        <v>8</v>
      </c>
      <c r="F8" s="126" t="s">
        <v>119</v>
      </c>
      <c r="G8" s="126" t="s">
        <v>118</v>
      </c>
      <c r="H8" s="126" t="s">
        <v>118</v>
      </c>
      <c r="I8" s="123" t="s">
        <v>118</v>
      </c>
      <c r="J8" s="123" t="s">
        <v>118</v>
      </c>
      <c r="K8" s="133">
        <v>12</v>
      </c>
      <c r="L8" s="135">
        <v>0</v>
      </c>
      <c r="N8" s="33"/>
    </row>
    <row r="9" spans="1:14" ht="135" x14ac:dyDescent="0.25">
      <c r="A9" s="122" t="s">
        <v>123</v>
      </c>
      <c r="B9" s="123" t="s">
        <v>118</v>
      </c>
      <c r="C9" s="123" t="s">
        <v>118</v>
      </c>
      <c r="D9" s="123" t="s">
        <v>118</v>
      </c>
      <c r="E9" s="126">
        <v>8</v>
      </c>
      <c r="F9" s="126" t="s">
        <v>119</v>
      </c>
      <c r="G9" s="126" t="s">
        <v>118</v>
      </c>
      <c r="H9" s="126" t="s">
        <v>118</v>
      </c>
      <c r="I9" s="123" t="s">
        <v>118</v>
      </c>
      <c r="J9" s="123" t="s">
        <v>118</v>
      </c>
      <c r="K9" s="133">
        <v>12</v>
      </c>
      <c r="L9" s="66"/>
      <c r="N9" s="33"/>
    </row>
    <row r="10" spans="1:14" x14ac:dyDescent="0.25">
      <c r="D10" s="26" t="s">
        <v>124</v>
      </c>
      <c r="E10" s="27">
        <f>SUM(E5:E9)</f>
        <v>38</v>
      </c>
      <c r="F10" s="27"/>
      <c r="G10" s="27">
        <f>SUM(G5:G9)</f>
        <v>0</v>
      </c>
      <c r="H10" s="27"/>
      <c r="I10" s="27">
        <f>SUM(I5:I9)</f>
        <v>0</v>
      </c>
      <c r="J10" s="27"/>
      <c r="K10" s="68">
        <f>SUM(K5:K9)</f>
        <v>59</v>
      </c>
      <c r="L10" s="66">
        <f>SUM(L5:L9)</f>
        <v>0</v>
      </c>
    </row>
    <row r="12" spans="1:14" x14ac:dyDescent="0.25">
      <c r="A12" s="245" t="s">
        <v>125</v>
      </c>
      <c r="B12" s="246"/>
      <c r="C12" s="246"/>
      <c r="D12" s="246"/>
      <c r="E12" s="246"/>
      <c r="F12" s="246"/>
      <c r="G12" s="246"/>
      <c r="H12" s="246"/>
      <c r="I12" s="246"/>
      <c r="J12" s="246"/>
      <c r="K12" s="246"/>
      <c r="L12" s="247"/>
    </row>
    <row r="13" spans="1:14" x14ac:dyDescent="0.25">
      <c r="A13" s="81" t="s">
        <v>103</v>
      </c>
      <c r="B13" s="248" t="s">
        <v>104</v>
      </c>
      <c r="C13" s="249"/>
      <c r="D13" s="253"/>
      <c r="E13" s="254"/>
      <c r="F13" s="254"/>
      <c r="G13" s="254"/>
      <c r="H13" s="254"/>
      <c r="I13" s="254"/>
      <c r="J13" s="254"/>
      <c r="K13" s="254"/>
      <c r="L13" s="255"/>
    </row>
    <row r="14" spans="1:14" ht="60.75" thickBot="1" x14ac:dyDescent="0.3">
      <c r="A14" s="79" t="s">
        <v>106</v>
      </c>
      <c r="B14" s="80" t="s">
        <v>107</v>
      </c>
      <c r="C14" s="80" t="s">
        <v>108</v>
      </c>
      <c r="D14" s="80" t="s">
        <v>109</v>
      </c>
      <c r="E14" s="80" t="s">
        <v>110</v>
      </c>
      <c r="F14" s="80" t="s">
        <v>111</v>
      </c>
      <c r="G14" s="80" t="s">
        <v>112</v>
      </c>
      <c r="H14" s="80" t="s">
        <v>111</v>
      </c>
      <c r="I14" s="80" t="s">
        <v>114</v>
      </c>
      <c r="J14" s="80" t="s">
        <v>111</v>
      </c>
      <c r="K14" s="77" t="s">
        <v>115</v>
      </c>
      <c r="L14" s="78" t="s">
        <v>116</v>
      </c>
    </row>
    <row r="15" spans="1:14" ht="15.75" thickBot="1" x14ac:dyDescent="0.3">
      <c r="A15" s="19"/>
      <c r="B15" s="20"/>
      <c r="C15" s="24"/>
      <c r="D15" s="20"/>
      <c r="E15" s="20"/>
      <c r="F15" s="20"/>
      <c r="G15" s="20"/>
      <c r="H15" s="20"/>
      <c r="I15" s="20"/>
      <c r="J15" s="20"/>
      <c r="K15" s="67">
        <f t="shared" ref="K15:K45" si="0">E15*1.5+G15+I15*2/3</f>
        <v>0</v>
      </c>
      <c r="L15" s="64">
        <f>IF(F15="non",0,E15*1.5)+IF(H15="non",0,G15*1)+IF(J15="non",0,I15*2/3)</f>
        <v>0</v>
      </c>
    </row>
    <row r="16" spans="1:14" ht="15.75" thickBot="1" x14ac:dyDescent="0.3">
      <c r="A16" s="21"/>
      <c r="B16" s="18"/>
      <c r="C16" s="18"/>
      <c r="D16" s="18"/>
      <c r="E16" s="18"/>
      <c r="F16" s="18"/>
      <c r="G16" s="18"/>
      <c r="H16" s="18"/>
      <c r="I16" s="18"/>
      <c r="J16" s="18"/>
      <c r="K16" s="65">
        <f t="shared" si="0"/>
        <v>0</v>
      </c>
      <c r="L16" s="64">
        <f t="shared" ref="L16:L45" si="1">IF(F16="non",0,E16*1.5)+IF(H16="non",0,G16*1)+IF(J16="non",0,I16*2/3)</f>
        <v>0</v>
      </c>
    </row>
    <row r="17" spans="1:12" ht="15.75" thickBot="1" x14ac:dyDescent="0.3">
      <c r="A17" s="21"/>
      <c r="B17" s="18"/>
      <c r="C17" s="18"/>
      <c r="D17" s="18"/>
      <c r="E17" s="18"/>
      <c r="F17" s="18"/>
      <c r="G17" s="18"/>
      <c r="H17" s="18"/>
      <c r="I17" s="18"/>
      <c r="J17" s="18"/>
      <c r="K17" s="65">
        <f t="shared" si="0"/>
        <v>0</v>
      </c>
      <c r="L17" s="64">
        <f t="shared" si="1"/>
        <v>0</v>
      </c>
    </row>
    <row r="18" spans="1:12" ht="15.75" thickBot="1" x14ac:dyDescent="0.3">
      <c r="A18" s="21"/>
      <c r="B18" s="18"/>
      <c r="C18" s="18"/>
      <c r="D18" s="18"/>
      <c r="E18" s="18"/>
      <c r="F18" s="18"/>
      <c r="G18" s="18"/>
      <c r="H18" s="18"/>
      <c r="I18" s="18"/>
      <c r="J18" s="18"/>
      <c r="K18" s="65">
        <f t="shared" si="0"/>
        <v>0</v>
      </c>
      <c r="L18" s="64">
        <f t="shared" si="1"/>
        <v>0</v>
      </c>
    </row>
    <row r="19" spans="1:12" ht="15.75" thickBot="1" x14ac:dyDescent="0.3">
      <c r="A19" s="21"/>
      <c r="B19" s="18"/>
      <c r="C19" s="18"/>
      <c r="D19" s="18"/>
      <c r="E19" s="18"/>
      <c r="F19" s="18"/>
      <c r="G19" s="18"/>
      <c r="H19" s="18"/>
      <c r="I19" s="18"/>
      <c r="J19" s="18"/>
      <c r="K19" s="65">
        <f t="shared" si="0"/>
        <v>0</v>
      </c>
      <c r="L19" s="64">
        <f t="shared" si="1"/>
        <v>0</v>
      </c>
    </row>
    <row r="20" spans="1:12" ht="15.75" thickBot="1" x14ac:dyDescent="0.3">
      <c r="A20" s="21"/>
      <c r="B20" s="18"/>
      <c r="C20" s="18"/>
      <c r="D20" s="18"/>
      <c r="E20" s="18"/>
      <c r="F20" s="18"/>
      <c r="G20" s="18"/>
      <c r="H20" s="18"/>
      <c r="I20" s="18"/>
      <c r="J20" s="18"/>
      <c r="K20" s="65">
        <f t="shared" si="0"/>
        <v>0</v>
      </c>
      <c r="L20" s="64">
        <f t="shared" si="1"/>
        <v>0</v>
      </c>
    </row>
    <row r="21" spans="1:12" ht="15.75" thickBot="1" x14ac:dyDescent="0.3">
      <c r="A21" s="21"/>
      <c r="B21" s="18"/>
      <c r="C21" s="18"/>
      <c r="D21" s="18"/>
      <c r="E21" s="18"/>
      <c r="F21" s="18"/>
      <c r="G21" s="18"/>
      <c r="H21" s="18"/>
      <c r="I21" s="18"/>
      <c r="J21" s="18"/>
      <c r="K21" s="65">
        <f t="shared" si="0"/>
        <v>0</v>
      </c>
      <c r="L21" s="64">
        <f t="shared" si="1"/>
        <v>0</v>
      </c>
    </row>
    <row r="22" spans="1:12" ht="15.75" thickBot="1" x14ac:dyDescent="0.3">
      <c r="A22" s="21"/>
      <c r="B22" s="18"/>
      <c r="C22" s="18"/>
      <c r="D22" s="18"/>
      <c r="E22" s="18"/>
      <c r="F22" s="18"/>
      <c r="G22" s="18"/>
      <c r="H22" s="18"/>
      <c r="I22" s="18"/>
      <c r="J22" s="18"/>
      <c r="K22" s="65">
        <f t="shared" si="0"/>
        <v>0</v>
      </c>
      <c r="L22" s="64">
        <f t="shared" si="1"/>
        <v>0</v>
      </c>
    </row>
    <row r="23" spans="1:12" ht="15.75" thickBot="1" x14ac:dyDescent="0.3">
      <c r="A23" s="21"/>
      <c r="B23" s="18"/>
      <c r="C23" s="18"/>
      <c r="D23" s="18"/>
      <c r="E23" s="18"/>
      <c r="F23" s="18"/>
      <c r="G23" s="18"/>
      <c r="H23" s="18"/>
      <c r="I23" s="18"/>
      <c r="J23" s="18"/>
      <c r="K23" s="65">
        <f t="shared" si="0"/>
        <v>0</v>
      </c>
      <c r="L23" s="64">
        <f t="shared" si="1"/>
        <v>0</v>
      </c>
    </row>
    <row r="24" spans="1:12" ht="15.75" thickBot="1" x14ac:dyDescent="0.3">
      <c r="A24" s="21"/>
      <c r="B24" s="18"/>
      <c r="C24" s="18"/>
      <c r="D24" s="18"/>
      <c r="E24" s="18"/>
      <c r="F24" s="18"/>
      <c r="G24" s="18"/>
      <c r="H24" s="18"/>
      <c r="I24" s="18"/>
      <c r="J24" s="18"/>
      <c r="K24" s="65">
        <f t="shared" si="0"/>
        <v>0</v>
      </c>
      <c r="L24" s="64">
        <f t="shared" si="1"/>
        <v>0</v>
      </c>
    </row>
    <row r="25" spans="1:12" ht="15.75" thickBot="1" x14ac:dyDescent="0.3">
      <c r="A25" s="21"/>
      <c r="B25" s="18"/>
      <c r="C25" s="18"/>
      <c r="D25" s="18"/>
      <c r="E25" s="18"/>
      <c r="F25" s="18"/>
      <c r="G25" s="18"/>
      <c r="H25" s="18"/>
      <c r="I25" s="18"/>
      <c r="J25" s="18"/>
      <c r="K25" s="65">
        <f t="shared" si="0"/>
        <v>0</v>
      </c>
      <c r="L25" s="64">
        <f t="shared" si="1"/>
        <v>0</v>
      </c>
    </row>
    <row r="26" spans="1:12" ht="15.75" thickBot="1" x14ac:dyDescent="0.3">
      <c r="A26" s="21"/>
      <c r="B26" s="18"/>
      <c r="C26" s="18"/>
      <c r="D26" s="18"/>
      <c r="E26" s="18"/>
      <c r="F26" s="18"/>
      <c r="G26" s="18"/>
      <c r="H26" s="18"/>
      <c r="I26" s="18"/>
      <c r="J26" s="18"/>
      <c r="K26" s="65">
        <f t="shared" si="0"/>
        <v>0</v>
      </c>
      <c r="L26" s="64">
        <f t="shared" si="1"/>
        <v>0</v>
      </c>
    </row>
    <row r="27" spans="1:12" ht="15.75" thickBot="1" x14ac:dyDescent="0.3">
      <c r="A27" s="21"/>
      <c r="B27" s="18"/>
      <c r="C27" s="18"/>
      <c r="D27" s="18"/>
      <c r="E27" s="18"/>
      <c r="F27" s="18"/>
      <c r="G27" s="18"/>
      <c r="H27" s="18"/>
      <c r="I27" s="18"/>
      <c r="J27" s="18"/>
      <c r="K27" s="65">
        <f t="shared" si="0"/>
        <v>0</v>
      </c>
      <c r="L27" s="64">
        <f t="shared" si="1"/>
        <v>0</v>
      </c>
    </row>
    <row r="28" spans="1:12" ht="15.75" thickBot="1" x14ac:dyDescent="0.3">
      <c r="A28" s="21"/>
      <c r="B28" s="18"/>
      <c r="C28" s="18"/>
      <c r="D28" s="18"/>
      <c r="E28" s="18"/>
      <c r="F28" s="18"/>
      <c r="G28" s="18"/>
      <c r="H28" s="18"/>
      <c r="I28" s="18"/>
      <c r="J28" s="18"/>
      <c r="K28" s="65">
        <f t="shared" si="0"/>
        <v>0</v>
      </c>
      <c r="L28" s="64">
        <f t="shared" si="1"/>
        <v>0</v>
      </c>
    </row>
    <row r="29" spans="1:12" ht="15.75" thickBot="1" x14ac:dyDescent="0.3">
      <c r="A29" s="21"/>
      <c r="B29" s="18"/>
      <c r="C29" s="18"/>
      <c r="D29" s="18"/>
      <c r="E29" s="18"/>
      <c r="F29" s="18"/>
      <c r="G29" s="18"/>
      <c r="H29" s="18"/>
      <c r="I29" s="18"/>
      <c r="J29" s="18"/>
      <c r="K29" s="65">
        <f t="shared" si="0"/>
        <v>0</v>
      </c>
      <c r="L29" s="64">
        <f t="shared" si="1"/>
        <v>0</v>
      </c>
    </row>
    <row r="30" spans="1:12" ht="15.75" thickBot="1" x14ac:dyDescent="0.3">
      <c r="A30" s="21"/>
      <c r="B30" s="18"/>
      <c r="C30" s="18"/>
      <c r="D30" s="18"/>
      <c r="E30" s="18"/>
      <c r="F30" s="18"/>
      <c r="G30" s="18"/>
      <c r="H30" s="18"/>
      <c r="I30" s="18"/>
      <c r="J30" s="18"/>
      <c r="K30" s="65">
        <f t="shared" si="0"/>
        <v>0</v>
      </c>
      <c r="L30" s="64">
        <f t="shared" si="1"/>
        <v>0</v>
      </c>
    </row>
    <row r="31" spans="1:12" ht="15.75" thickBot="1" x14ac:dyDescent="0.3">
      <c r="A31" s="21"/>
      <c r="B31" s="18"/>
      <c r="C31" s="18"/>
      <c r="D31" s="18"/>
      <c r="E31" s="18"/>
      <c r="F31" s="18"/>
      <c r="G31" s="18"/>
      <c r="H31" s="18"/>
      <c r="I31" s="18"/>
      <c r="J31" s="18"/>
      <c r="K31" s="65">
        <f t="shared" si="0"/>
        <v>0</v>
      </c>
      <c r="L31" s="64">
        <f t="shared" si="1"/>
        <v>0</v>
      </c>
    </row>
    <row r="32" spans="1:12" ht="15.75" thickBot="1" x14ac:dyDescent="0.3">
      <c r="A32" s="21"/>
      <c r="B32" s="18"/>
      <c r="C32" s="18"/>
      <c r="D32" s="18"/>
      <c r="E32" s="18"/>
      <c r="F32" s="18"/>
      <c r="G32" s="18"/>
      <c r="H32" s="18"/>
      <c r="I32" s="18"/>
      <c r="J32" s="18"/>
      <c r="K32" s="65">
        <f t="shared" si="0"/>
        <v>0</v>
      </c>
      <c r="L32" s="64">
        <f t="shared" si="1"/>
        <v>0</v>
      </c>
    </row>
    <row r="33" spans="1:12" ht="15.75" thickBot="1" x14ac:dyDescent="0.3">
      <c r="A33" s="21"/>
      <c r="B33" s="18"/>
      <c r="C33" s="18"/>
      <c r="D33" s="18"/>
      <c r="E33" s="18"/>
      <c r="F33" s="18"/>
      <c r="G33" s="18"/>
      <c r="H33" s="18"/>
      <c r="I33" s="18"/>
      <c r="J33" s="18"/>
      <c r="K33" s="65">
        <f t="shared" si="0"/>
        <v>0</v>
      </c>
      <c r="L33" s="64">
        <f t="shared" si="1"/>
        <v>0</v>
      </c>
    </row>
    <row r="34" spans="1:12" ht="15.75" thickBot="1" x14ac:dyDescent="0.3">
      <c r="A34" s="21"/>
      <c r="B34" s="18"/>
      <c r="C34" s="18"/>
      <c r="D34" s="18"/>
      <c r="E34" s="18"/>
      <c r="F34" s="18"/>
      <c r="G34" s="18"/>
      <c r="H34" s="18"/>
      <c r="I34" s="18"/>
      <c r="J34" s="18"/>
      <c r="K34" s="65">
        <f t="shared" si="0"/>
        <v>0</v>
      </c>
      <c r="L34" s="64">
        <f t="shared" si="1"/>
        <v>0</v>
      </c>
    </row>
    <row r="35" spans="1:12" ht="15.75" thickBot="1" x14ac:dyDescent="0.3">
      <c r="A35" s="21"/>
      <c r="B35" s="18"/>
      <c r="C35" s="18"/>
      <c r="D35" s="18"/>
      <c r="E35" s="18"/>
      <c r="F35" s="18"/>
      <c r="G35" s="18"/>
      <c r="H35" s="18"/>
      <c r="I35" s="18"/>
      <c r="J35" s="18"/>
      <c r="K35" s="65">
        <f t="shared" si="0"/>
        <v>0</v>
      </c>
      <c r="L35" s="64">
        <f t="shared" si="1"/>
        <v>0</v>
      </c>
    </row>
    <row r="36" spans="1:12" ht="15.75" thickBot="1" x14ac:dyDescent="0.3">
      <c r="A36" s="21"/>
      <c r="B36" s="18"/>
      <c r="C36" s="18"/>
      <c r="D36" s="18"/>
      <c r="E36" s="18"/>
      <c r="F36" s="18"/>
      <c r="G36" s="18"/>
      <c r="H36" s="18"/>
      <c r="I36" s="18"/>
      <c r="J36" s="18"/>
      <c r="K36" s="65">
        <f t="shared" si="0"/>
        <v>0</v>
      </c>
      <c r="L36" s="64">
        <f t="shared" si="1"/>
        <v>0</v>
      </c>
    </row>
    <row r="37" spans="1:12" ht="15.75" thickBot="1" x14ac:dyDescent="0.3">
      <c r="A37" s="21"/>
      <c r="B37" s="18"/>
      <c r="C37" s="18"/>
      <c r="D37" s="18"/>
      <c r="E37" s="18"/>
      <c r="F37" s="18"/>
      <c r="G37" s="18"/>
      <c r="H37" s="18"/>
      <c r="I37" s="18"/>
      <c r="J37" s="18"/>
      <c r="K37" s="65">
        <f t="shared" si="0"/>
        <v>0</v>
      </c>
      <c r="L37" s="64">
        <f t="shared" si="1"/>
        <v>0</v>
      </c>
    </row>
    <row r="38" spans="1:12" ht="15.75" thickBot="1" x14ac:dyDescent="0.3">
      <c r="A38" s="21"/>
      <c r="B38" s="18"/>
      <c r="C38" s="18"/>
      <c r="D38" s="18"/>
      <c r="E38" s="18"/>
      <c r="F38" s="18"/>
      <c r="G38" s="18"/>
      <c r="H38" s="18"/>
      <c r="I38" s="18"/>
      <c r="J38" s="18"/>
      <c r="K38" s="65">
        <f t="shared" si="0"/>
        <v>0</v>
      </c>
      <c r="L38" s="64">
        <f t="shared" si="1"/>
        <v>0</v>
      </c>
    </row>
    <row r="39" spans="1:12" ht="15.75" thickBot="1" x14ac:dyDescent="0.3">
      <c r="A39" s="21"/>
      <c r="B39" s="18"/>
      <c r="C39" s="18"/>
      <c r="D39" s="18"/>
      <c r="E39" s="18"/>
      <c r="F39" s="18"/>
      <c r="G39" s="18"/>
      <c r="H39" s="18"/>
      <c r="I39" s="18"/>
      <c r="J39" s="18"/>
      <c r="K39" s="65">
        <f t="shared" si="0"/>
        <v>0</v>
      </c>
      <c r="L39" s="64">
        <f t="shared" si="1"/>
        <v>0</v>
      </c>
    </row>
    <row r="40" spans="1:12" ht="15.75" thickBot="1" x14ac:dyDescent="0.3">
      <c r="A40" s="21"/>
      <c r="B40" s="18"/>
      <c r="C40" s="18"/>
      <c r="D40" s="18"/>
      <c r="E40" s="18"/>
      <c r="F40" s="18"/>
      <c r="G40" s="18"/>
      <c r="H40" s="18"/>
      <c r="I40" s="18"/>
      <c r="J40" s="18"/>
      <c r="K40" s="65">
        <f t="shared" si="0"/>
        <v>0</v>
      </c>
      <c r="L40" s="64">
        <f t="shared" si="1"/>
        <v>0</v>
      </c>
    </row>
    <row r="41" spans="1:12" ht="15.75" thickBot="1" x14ac:dyDescent="0.3">
      <c r="A41" s="21"/>
      <c r="B41" s="18"/>
      <c r="C41" s="18"/>
      <c r="D41" s="18"/>
      <c r="E41" s="18"/>
      <c r="F41" s="18"/>
      <c r="G41" s="18"/>
      <c r="H41" s="18"/>
      <c r="I41" s="18"/>
      <c r="J41" s="18"/>
      <c r="K41" s="65">
        <f t="shared" si="0"/>
        <v>0</v>
      </c>
      <c r="L41" s="64">
        <f t="shared" si="1"/>
        <v>0</v>
      </c>
    </row>
    <row r="42" spans="1:12" ht="15.75" thickBot="1" x14ac:dyDescent="0.3">
      <c r="A42" s="21"/>
      <c r="B42" s="18"/>
      <c r="C42" s="18"/>
      <c r="D42" s="18"/>
      <c r="E42" s="18"/>
      <c r="F42" s="18"/>
      <c r="G42" s="18"/>
      <c r="H42" s="18"/>
      <c r="I42" s="18"/>
      <c r="J42" s="18"/>
      <c r="K42" s="65">
        <f t="shared" si="0"/>
        <v>0</v>
      </c>
      <c r="L42" s="64">
        <f t="shared" si="1"/>
        <v>0</v>
      </c>
    </row>
    <row r="43" spans="1:12" ht="15.75" thickBot="1" x14ac:dyDescent="0.3">
      <c r="A43" s="21"/>
      <c r="B43" s="18"/>
      <c r="C43" s="18"/>
      <c r="D43" s="18"/>
      <c r="E43" s="18"/>
      <c r="F43" s="18"/>
      <c r="G43" s="18"/>
      <c r="H43" s="18"/>
      <c r="I43" s="18"/>
      <c r="J43" s="18"/>
      <c r="K43" s="65">
        <f t="shared" si="0"/>
        <v>0</v>
      </c>
      <c r="L43" s="64">
        <f t="shared" si="1"/>
        <v>0</v>
      </c>
    </row>
    <row r="44" spans="1:12" ht="15.75" thickBot="1" x14ac:dyDescent="0.3">
      <c r="A44" s="21"/>
      <c r="B44" s="18"/>
      <c r="C44" s="18"/>
      <c r="D44" s="18"/>
      <c r="E44" s="18"/>
      <c r="F44" s="18"/>
      <c r="G44" s="18"/>
      <c r="H44" s="18"/>
      <c r="I44" s="18"/>
      <c r="J44" s="18"/>
      <c r="K44" s="65">
        <f t="shared" si="0"/>
        <v>0</v>
      </c>
      <c r="L44" s="64">
        <f t="shared" si="1"/>
        <v>0</v>
      </c>
    </row>
    <row r="45" spans="1:12" ht="15.75" thickBot="1" x14ac:dyDescent="0.3">
      <c r="A45" s="22"/>
      <c r="B45" s="23"/>
      <c r="C45" s="23"/>
      <c r="D45" s="23"/>
      <c r="E45" s="23"/>
      <c r="F45" s="25"/>
      <c r="G45" s="23"/>
      <c r="H45" s="25"/>
      <c r="I45" s="23"/>
      <c r="J45" s="25"/>
      <c r="K45" s="69">
        <f t="shared" si="0"/>
        <v>0</v>
      </c>
      <c r="L45" s="64">
        <f t="shared" si="1"/>
        <v>0</v>
      </c>
    </row>
    <row r="46" spans="1:12" ht="15.75" thickBot="1" x14ac:dyDescent="0.3">
      <c r="D46" s="26" t="s">
        <v>124</v>
      </c>
      <c r="E46" s="27">
        <f>SUM(E15:E45)</f>
        <v>0</v>
      </c>
      <c r="F46" s="27">
        <f t="shared" ref="F46:L46" si="2">SUM(F15:F45)</f>
        <v>0</v>
      </c>
      <c r="G46" s="27">
        <f t="shared" si="2"/>
        <v>0</v>
      </c>
      <c r="H46" s="27">
        <f t="shared" si="2"/>
        <v>0</v>
      </c>
      <c r="I46" s="27">
        <f t="shared" si="2"/>
        <v>0</v>
      </c>
      <c r="J46" s="27">
        <f t="shared" si="2"/>
        <v>0</v>
      </c>
      <c r="K46" s="68">
        <f t="shared" si="2"/>
        <v>0</v>
      </c>
      <c r="L46" s="68">
        <f t="shared" si="2"/>
        <v>0</v>
      </c>
    </row>
    <row r="47" spans="1:12" ht="15.75" thickBot="1" x14ac:dyDescent="0.3"/>
    <row r="48" spans="1:12" x14ac:dyDescent="0.25">
      <c r="A48" s="245" t="s">
        <v>126</v>
      </c>
      <c r="B48" s="246"/>
      <c r="C48" s="246"/>
      <c r="D48" s="246"/>
      <c r="E48" s="246"/>
      <c r="F48" s="246"/>
      <c r="G48" s="246"/>
      <c r="H48" s="246"/>
      <c r="I48" s="246"/>
      <c r="J48" s="246"/>
      <c r="K48" s="246"/>
      <c r="L48" s="247"/>
    </row>
    <row r="49" spans="1:12" x14ac:dyDescent="0.25">
      <c r="A49" s="81" t="s">
        <v>103</v>
      </c>
      <c r="B49" s="248" t="s">
        <v>104</v>
      </c>
      <c r="C49" s="249"/>
      <c r="D49" s="253"/>
      <c r="E49" s="254"/>
      <c r="F49" s="254"/>
      <c r="G49" s="254"/>
      <c r="H49" s="254"/>
      <c r="I49" s="254"/>
      <c r="J49" s="254"/>
      <c r="K49" s="254"/>
      <c r="L49" s="255"/>
    </row>
    <row r="50" spans="1:12" ht="60.75" thickBot="1" x14ac:dyDescent="0.3">
      <c r="A50" s="79" t="s">
        <v>106</v>
      </c>
      <c r="B50" s="80" t="s">
        <v>107</v>
      </c>
      <c r="C50" s="80" t="s">
        <v>108</v>
      </c>
      <c r="D50" s="80" t="s">
        <v>109</v>
      </c>
      <c r="E50" s="80" t="s">
        <v>110</v>
      </c>
      <c r="F50" s="80" t="s">
        <v>111</v>
      </c>
      <c r="G50" s="80" t="s">
        <v>112</v>
      </c>
      <c r="H50" s="80" t="s">
        <v>111</v>
      </c>
      <c r="I50" s="80" t="s">
        <v>114</v>
      </c>
      <c r="J50" s="80" t="s">
        <v>111</v>
      </c>
      <c r="K50" s="77" t="s">
        <v>115</v>
      </c>
      <c r="L50" s="78" t="s">
        <v>116</v>
      </c>
    </row>
    <row r="51" spans="1:12" ht="15.75" thickBot="1" x14ac:dyDescent="0.3">
      <c r="A51" s="19"/>
      <c r="B51" s="20"/>
      <c r="C51" s="24"/>
      <c r="D51" s="20"/>
      <c r="E51" s="20"/>
      <c r="F51" s="20"/>
      <c r="G51" s="20"/>
      <c r="H51" s="20"/>
      <c r="I51" s="20"/>
      <c r="J51" s="20"/>
      <c r="K51" s="71">
        <f t="shared" ref="K51:K81" si="3">E51*1.5+G51+I51*2/3</f>
        <v>0</v>
      </c>
      <c r="L51" s="64">
        <f t="shared" ref="L51:L81" si="4">IF(F51="non",0,E51*1.5)+IF(H51="non",0,G51*1)+IF(J51="non",0,I51*2/3)</f>
        <v>0</v>
      </c>
    </row>
    <row r="52" spans="1:12" ht="15.75" thickBot="1" x14ac:dyDescent="0.3">
      <c r="A52" s="21"/>
      <c r="B52" s="18"/>
      <c r="C52" s="18"/>
      <c r="D52" s="18"/>
      <c r="E52" s="18"/>
      <c r="F52" s="18"/>
      <c r="G52" s="18"/>
      <c r="H52" s="18"/>
      <c r="I52" s="18"/>
      <c r="J52" s="18"/>
      <c r="K52" s="72">
        <f t="shared" si="3"/>
        <v>0</v>
      </c>
      <c r="L52" s="64">
        <f t="shared" si="4"/>
        <v>0</v>
      </c>
    </row>
    <row r="53" spans="1:12" ht="15.75" thickBot="1" x14ac:dyDescent="0.3">
      <c r="A53" s="21"/>
      <c r="B53" s="18"/>
      <c r="C53" s="18"/>
      <c r="D53" s="18"/>
      <c r="E53" s="18"/>
      <c r="F53" s="18"/>
      <c r="G53" s="18"/>
      <c r="H53" s="18"/>
      <c r="I53" s="18"/>
      <c r="J53" s="18"/>
      <c r="K53" s="65">
        <f t="shared" si="3"/>
        <v>0</v>
      </c>
      <c r="L53" s="64">
        <f t="shared" si="4"/>
        <v>0</v>
      </c>
    </row>
    <row r="54" spans="1:12" ht="15.75" thickBot="1" x14ac:dyDescent="0.3">
      <c r="A54" s="21"/>
      <c r="B54" s="18"/>
      <c r="C54" s="18"/>
      <c r="D54" s="18"/>
      <c r="E54" s="18"/>
      <c r="F54" s="18"/>
      <c r="G54" s="18"/>
      <c r="H54" s="18"/>
      <c r="I54" s="18"/>
      <c r="J54" s="18"/>
      <c r="K54" s="65">
        <f t="shared" si="3"/>
        <v>0</v>
      </c>
      <c r="L54" s="64">
        <f t="shared" si="4"/>
        <v>0</v>
      </c>
    </row>
    <row r="55" spans="1:12" ht="15.75" thickBot="1" x14ac:dyDescent="0.3">
      <c r="A55" s="21"/>
      <c r="B55" s="18"/>
      <c r="C55" s="18"/>
      <c r="D55" s="18"/>
      <c r="E55" s="18"/>
      <c r="F55" s="18"/>
      <c r="G55" s="18"/>
      <c r="H55" s="18"/>
      <c r="I55" s="18"/>
      <c r="J55" s="18"/>
      <c r="K55" s="65">
        <f t="shared" si="3"/>
        <v>0</v>
      </c>
      <c r="L55" s="64">
        <f t="shared" si="4"/>
        <v>0</v>
      </c>
    </row>
    <row r="56" spans="1:12" ht="15.75" thickBot="1" x14ac:dyDescent="0.3">
      <c r="A56" s="21"/>
      <c r="B56" s="18"/>
      <c r="C56" s="18"/>
      <c r="D56" s="18"/>
      <c r="E56" s="18"/>
      <c r="F56" s="18"/>
      <c r="G56" s="18"/>
      <c r="H56" s="18"/>
      <c r="I56" s="18"/>
      <c r="J56" s="18"/>
      <c r="K56" s="65">
        <f t="shared" si="3"/>
        <v>0</v>
      </c>
      <c r="L56" s="64">
        <f t="shared" si="4"/>
        <v>0</v>
      </c>
    </row>
    <row r="57" spans="1:12" ht="15.75" thickBot="1" x14ac:dyDescent="0.3">
      <c r="A57" s="21"/>
      <c r="B57" s="18"/>
      <c r="C57" s="18"/>
      <c r="D57" s="18"/>
      <c r="E57" s="18"/>
      <c r="F57" s="18"/>
      <c r="G57" s="18"/>
      <c r="H57" s="18"/>
      <c r="I57" s="18"/>
      <c r="J57" s="18"/>
      <c r="K57" s="65">
        <f t="shared" si="3"/>
        <v>0</v>
      </c>
      <c r="L57" s="64">
        <f t="shared" si="4"/>
        <v>0</v>
      </c>
    </row>
    <row r="58" spans="1:12" ht="15.75" thickBot="1" x14ac:dyDescent="0.3">
      <c r="A58" s="21"/>
      <c r="B58" s="18"/>
      <c r="C58" s="18"/>
      <c r="D58" s="18"/>
      <c r="E58" s="18"/>
      <c r="F58" s="18"/>
      <c r="G58" s="18"/>
      <c r="H58" s="18"/>
      <c r="I58" s="18"/>
      <c r="J58" s="18"/>
      <c r="K58" s="65">
        <f t="shared" si="3"/>
        <v>0</v>
      </c>
      <c r="L58" s="64">
        <f t="shared" si="4"/>
        <v>0</v>
      </c>
    </row>
    <row r="59" spans="1:12" ht="15.75" thickBot="1" x14ac:dyDescent="0.3">
      <c r="A59" s="21"/>
      <c r="B59" s="18"/>
      <c r="C59" s="18"/>
      <c r="D59" s="18"/>
      <c r="E59" s="18"/>
      <c r="F59" s="18"/>
      <c r="G59" s="18"/>
      <c r="H59" s="18"/>
      <c r="I59" s="18"/>
      <c r="J59" s="18"/>
      <c r="K59" s="65">
        <f t="shared" si="3"/>
        <v>0</v>
      </c>
      <c r="L59" s="64">
        <f t="shared" si="4"/>
        <v>0</v>
      </c>
    </row>
    <row r="60" spans="1:12" ht="15.75" thickBot="1" x14ac:dyDescent="0.3">
      <c r="A60" s="21"/>
      <c r="B60" s="18"/>
      <c r="C60" s="18"/>
      <c r="D60" s="18"/>
      <c r="E60" s="18"/>
      <c r="F60" s="18"/>
      <c r="G60" s="18"/>
      <c r="H60" s="18"/>
      <c r="I60" s="18"/>
      <c r="J60" s="18"/>
      <c r="K60" s="65">
        <f t="shared" si="3"/>
        <v>0</v>
      </c>
      <c r="L60" s="64">
        <f t="shared" si="4"/>
        <v>0</v>
      </c>
    </row>
    <row r="61" spans="1:12" ht="15.75" thickBot="1" x14ac:dyDescent="0.3">
      <c r="A61" s="21"/>
      <c r="B61" s="18"/>
      <c r="C61" s="18"/>
      <c r="D61" s="18"/>
      <c r="E61" s="18"/>
      <c r="F61" s="18"/>
      <c r="G61" s="18"/>
      <c r="H61" s="18"/>
      <c r="I61" s="18"/>
      <c r="J61" s="18"/>
      <c r="K61" s="65">
        <f t="shared" si="3"/>
        <v>0</v>
      </c>
      <c r="L61" s="64">
        <f t="shared" si="4"/>
        <v>0</v>
      </c>
    </row>
    <row r="62" spans="1:12" ht="15.75" thickBot="1" x14ac:dyDescent="0.3">
      <c r="A62" s="21"/>
      <c r="B62" s="18"/>
      <c r="C62" s="18"/>
      <c r="D62" s="18"/>
      <c r="E62" s="18"/>
      <c r="F62" s="18"/>
      <c r="G62" s="18"/>
      <c r="H62" s="18"/>
      <c r="I62" s="18"/>
      <c r="J62" s="18"/>
      <c r="K62" s="65">
        <f t="shared" si="3"/>
        <v>0</v>
      </c>
      <c r="L62" s="64">
        <f t="shared" si="4"/>
        <v>0</v>
      </c>
    </row>
    <row r="63" spans="1:12" ht="15.75" thickBot="1" x14ac:dyDescent="0.3">
      <c r="A63" s="21"/>
      <c r="B63" s="18"/>
      <c r="C63" s="18"/>
      <c r="D63" s="18"/>
      <c r="E63" s="18"/>
      <c r="F63" s="18"/>
      <c r="G63" s="18"/>
      <c r="H63" s="18"/>
      <c r="I63" s="18"/>
      <c r="J63" s="18"/>
      <c r="K63" s="65">
        <f t="shared" si="3"/>
        <v>0</v>
      </c>
      <c r="L63" s="64">
        <f t="shared" si="4"/>
        <v>0</v>
      </c>
    </row>
    <row r="64" spans="1:12" ht="15.75" thickBot="1" x14ac:dyDescent="0.3">
      <c r="A64" s="21"/>
      <c r="B64" s="18"/>
      <c r="C64" s="18"/>
      <c r="D64" s="18"/>
      <c r="E64" s="18"/>
      <c r="F64" s="18"/>
      <c r="G64" s="18"/>
      <c r="H64" s="18"/>
      <c r="I64" s="18"/>
      <c r="J64" s="18"/>
      <c r="K64" s="65">
        <f t="shared" si="3"/>
        <v>0</v>
      </c>
      <c r="L64" s="64">
        <f t="shared" si="4"/>
        <v>0</v>
      </c>
    </row>
    <row r="65" spans="1:12" ht="15.75" thickBot="1" x14ac:dyDescent="0.3">
      <c r="A65" s="21"/>
      <c r="B65" s="18"/>
      <c r="C65" s="18"/>
      <c r="D65" s="18"/>
      <c r="E65" s="18"/>
      <c r="F65" s="18"/>
      <c r="G65" s="18"/>
      <c r="H65" s="18"/>
      <c r="I65" s="18"/>
      <c r="J65" s="18"/>
      <c r="K65" s="65">
        <f t="shared" si="3"/>
        <v>0</v>
      </c>
      <c r="L65" s="64">
        <f t="shared" si="4"/>
        <v>0</v>
      </c>
    </row>
    <row r="66" spans="1:12" ht="15.75" thickBot="1" x14ac:dyDescent="0.3">
      <c r="A66" s="21"/>
      <c r="B66" s="18"/>
      <c r="C66" s="18"/>
      <c r="D66" s="18"/>
      <c r="E66" s="18"/>
      <c r="F66" s="18"/>
      <c r="G66" s="18"/>
      <c r="H66" s="18"/>
      <c r="I66" s="18"/>
      <c r="J66" s="18"/>
      <c r="K66" s="65">
        <f t="shared" si="3"/>
        <v>0</v>
      </c>
      <c r="L66" s="64">
        <f t="shared" si="4"/>
        <v>0</v>
      </c>
    </row>
    <row r="67" spans="1:12" ht="15.75" thickBot="1" x14ac:dyDescent="0.3">
      <c r="A67" s="21"/>
      <c r="B67" s="18"/>
      <c r="C67" s="18"/>
      <c r="D67" s="18"/>
      <c r="E67" s="18"/>
      <c r="F67" s="18"/>
      <c r="G67" s="18"/>
      <c r="H67" s="18"/>
      <c r="I67" s="18"/>
      <c r="J67" s="18"/>
      <c r="K67" s="65">
        <f t="shared" si="3"/>
        <v>0</v>
      </c>
      <c r="L67" s="64">
        <f t="shared" si="4"/>
        <v>0</v>
      </c>
    </row>
    <row r="68" spans="1:12" ht="15.75" thickBot="1" x14ac:dyDescent="0.3">
      <c r="A68" s="21"/>
      <c r="B68" s="18"/>
      <c r="C68" s="18"/>
      <c r="D68" s="18"/>
      <c r="E68" s="18"/>
      <c r="F68" s="18"/>
      <c r="G68" s="18"/>
      <c r="H68" s="18"/>
      <c r="I68" s="18"/>
      <c r="J68" s="18"/>
      <c r="K68" s="65">
        <f t="shared" si="3"/>
        <v>0</v>
      </c>
      <c r="L68" s="64">
        <f t="shared" si="4"/>
        <v>0</v>
      </c>
    </row>
    <row r="69" spans="1:12" ht="15.75" thickBot="1" x14ac:dyDescent="0.3">
      <c r="A69" s="21"/>
      <c r="B69" s="18"/>
      <c r="C69" s="18"/>
      <c r="D69" s="18"/>
      <c r="E69" s="18"/>
      <c r="F69" s="18"/>
      <c r="G69" s="18"/>
      <c r="H69" s="18"/>
      <c r="I69" s="18"/>
      <c r="J69" s="18"/>
      <c r="K69" s="65">
        <f t="shared" si="3"/>
        <v>0</v>
      </c>
      <c r="L69" s="64">
        <f t="shared" si="4"/>
        <v>0</v>
      </c>
    </row>
    <row r="70" spans="1:12" ht="15.75" thickBot="1" x14ac:dyDescent="0.3">
      <c r="A70" s="21"/>
      <c r="B70" s="18"/>
      <c r="C70" s="18"/>
      <c r="D70" s="18"/>
      <c r="E70" s="18"/>
      <c r="F70" s="18"/>
      <c r="G70" s="18"/>
      <c r="H70" s="18"/>
      <c r="I70" s="18"/>
      <c r="J70" s="18"/>
      <c r="K70" s="65">
        <f t="shared" si="3"/>
        <v>0</v>
      </c>
      <c r="L70" s="64">
        <f t="shared" si="4"/>
        <v>0</v>
      </c>
    </row>
    <row r="71" spans="1:12" ht="15.75" thickBot="1" x14ac:dyDescent="0.3">
      <c r="A71" s="21"/>
      <c r="B71" s="18"/>
      <c r="C71" s="18"/>
      <c r="D71" s="18"/>
      <c r="E71" s="18"/>
      <c r="F71" s="18"/>
      <c r="G71" s="18"/>
      <c r="H71" s="18"/>
      <c r="I71" s="18"/>
      <c r="J71" s="18"/>
      <c r="K71" s="65">
        <f t="shared" si="3"/>
        <v>0</v>
      </c>
      <c r="L71" s="64">
        <f t="shared" si="4"/>
        <v>0</v>
      </c>
    </row>
    <row r="72" spans="1:12" ht="15.75" thickBot="1" x14ac:dyDescent="0.3">
      <c r="A72" s="21"/>
      <c r="B72" s="18"/>
      <c r="C72" s="18"/>
      <c r="D72" s="18"/>
      <c r="E72" s="18"/>
      <c r="F72" s="18"/>
      <c r="G72" s="18"/>
      <c r="H72" s="18"/>
      <c r="I72" s="18"/>
      <c r="J72" s="18"/>
      <c r="K72" s="65">
        <f t="shared" si="3"/>
        <v>0</v>
      </c>
      <c r="L72" s="64">
        <f t="shared" si="4"/>
        <v>0</v>
      </c>
    </row>
    <row r="73" spans="1:12" ht="15.75" thickBot="1" x14ac:dyDescent="0.3">
      <c r="A73" s="21"/>
      <c r="B73" s="18"/>
      <c r="C73" s="18"/>
      <c r="D73" s="18"/>
      <c r="E73" s="18"/>
      <c r="F73" s="18"/>
      <c r="G73" s="18"/>
      <c r="H73" s="18"/>
      <c r="I73" s="18"/>
      <c r="J73" s="18"/>
      <c r="K73" s="65">
        <f t="shared" si="3"/>
        <v>0</v>
      </c>
      <c r="L73" s="64">
        <f t="shared" si="4"/>
        <v>0</v>
      </c>
    </row>
    <row r="74" spans="1:12" ht="15.75" thickBot="1" x14ac:dyDescent="0.3">
      <c r="A74" s="21"/>
      <c r="B74" s="18"/>
      <c r="C74" s="18"/>
      <c r="D74" s="18"/>
      <c r="E74" s="18"/>
      <c r="F74" s="18"/>
      <c r="G74" s="18"/>
      <c r="H74" s="18"/>
      <c r="I74" s="18"/>
      <c r="J74" s="18"/>
      <c r="K74" s="65">
        <f t="shared" si="3"/>
        <v>0</v>
      </c>
      <c r="L74" s="64">
        <f t="shared" si="4"/>
        <v>0</v>
      </c>
    </row>
    <row r="75" spans="1:12" ht="15.75" thickBot="1" x14ac:dyDescent="0.3">
      <c r="A75" s="21"/>
      <c r="B75" s="18"/>
      <c r="C75" s="18"/>
      <c r="D75" s="18"/>
      <c r="E75" s="18"/>
      <c r="F75" s="18"/>
      <c r="G75" s="18"/>
      <c r="H75" s="18"/>
      <c r="I75" s="18"/>
      <c r="J75" s="18"/>
      <c r="K75" s="65">
        <f t="shared" si="3"/>
        <v>0</v>
      </c>
      <c r="L75" s="64">
        <f t="shared" si="4"/>
        <v>0</v>
      </c>
    </row>
    <row r="76" spans="1:12" ht="15.75" thickBot="1" x14ac:dyDescent="0.3">
      <c r="A76" s="21"/>
      <c r="B76" s="18"/>
      <c r="C76" s="18"/>
      <c r="D76" s="18"/>
      <c r="E76" s="18"/>
      <c r="F76" s="18"/>
      <c r="G76" s="18"/>
      <c r="H76" s="18"/>
      <c r="I76" s="18"/>
      <c r="J76" s="18"/>
      <c r="K76" s="65">
        <f t="shared" si="3"/>
        <v>0</v>
      </c>
      <c r="L76" s="64">
        <f t="shared" si="4"/>
        <v>0</v>
      </c>
    </row>
    <row r="77" spans="1:12" ht="15.75" thickBot="1" x14ac:dyDescent="0.3">
      <c r="A77" s="21"/>
      <c r="B77" s="18"/>
      <c r="C77" s="18"/>
      <c r="D77" s="18"/>
      <c r="E77" s="18"/>
      <c r="F77" s="18"/>
      <c r="G77" s="18"/>
      <c r="H77" s="18"/>
      <c r="I77" s="18"/>
      <c r="J77" s="18"/>
      <c r="K77" s="65">
        <f t="shared" si="3"/>
        <v>0</v>
      </c>
      <c r="L77" s="64">
        <f t="shared" si="4"/>
        <v>0</v>
      </c>
    </row>
    <row r="78" spans="1:12" ht="15.75" thickBot="1" x14ac:dyDescent="0.3">
      <c r="A78" s="21"/>
      <c r="B78" s="18"/>
      <c r="C78" s="18"/>
      <c r="D78" s="18"/>
      <c r="E78" s="18"/>
      <c r="F78" s="18"/>
      <c r="G78" s="18"/>
      <c r="H78" s="18"/>
      <c r="I78" s="18"/>
      <c r="J78" s="18"/>
      <c r="K78" s="65">
        <f t="shared" si="3"/>
        <v>0</v>
      </c>
      <c r="L78" s="64">
        <f t="shared" si="4"/>
        <v>0</v>
      </c>
    </row>
    <row r="79" spans="1:12" ht="15.75" thickBot="1" x14ac:dyDescent="0.3">
      <c r="A79" s="21"/>
      <c r="B79" s="18"/>
      <c r="C79" s="18"/>
      <c r="D79" s="18"/>
      <c r="E79" s="18"/>
      <c r="F79" s="18"/>
      <c r="G79" s="18"/>
      <c r="H79" s="18"/>
      <c r="I79" s="18"/>
      <c r="J79" s="18"/>
      <c r="K79" s="65">
        <f t="shared" si="3"/>
        <v>0</v>
      </c>
      <c r="L79" s="64">
        <f t="shared" si="4"/>
        <v>0</v>
      </c>
    </row>
    <row r="80" spans="1:12" ht="15.75" thickBot="1" x14ac:dyDescent="0.3">
      <c r="A80" s="21"/>
      <c r="B80" s="18"/>
      <c r="C80" s="18"/>
      <c r="D80" s="18"/>
      <c r="E80" s="18"/>
      <c r="F80" s="18"/>
      <c r="G80" s="18"/>
      <c r="H80" s="18"/>
      <c r="I80" s="18"/>
      <c r="J80" s="18"/>
      <c r="K80" s="65">
        <f t="shared" si="3"/>
        <v>0</v>
      </c>
      <c r="L80" s="64">
        <f t="shared" si="4"/>
        <v>0</v>
      </c>
    </row>
    <row r="81" spans="1:12" ht="15.75" thickBot="1" x14ac:dyDescent="0.3">
      <c r="A81" s="22"/>
      <c r="B81" s="23"/>
      <c r="C81" s="23"/>
      <c r="D81" s="23"/>
      <c r="E81" s="23"/>
      <c r="F81" s="25"/>
      <c r="G81" s="23"/>
      <c r="H81" s="25"/>
      <c r="I81" s="23"/>
      <c r="J81" s="25"/>
      <c r="K81" s="69">
        <f t="shared" si="3"/>
        <v>0</v>
      </c>
      <c r="L81" s="64">
        <f t="shared" si="4"/>
        <v>0</v>
      </c>
    </row>
    <row r="82" spans="1:12" ht="15.75" thickBot="1" x14ac:dyDescent="0.3">
      <c r="D82" s="26" t="s">
        <v>124</v>
      </c>
      <c r="E82" s="27">
        <f>SUM(E51:E81)</f>
        <v>0</v>
      </c>
      <c r="F82" s="27">
        <f t="shared" ref="F82:L82" si="5">SUM(F51:F81)</f>
        <v>0</v>
      </c>
      <c r="G82" s="27">
        <f t="shared" si="5"/>
        <v>0</v>
      </c>
      <c r="H82" s="27">
        <f t="shared" si="5"/>
        <v>0</v>
      </c>
      <c r="I82" s="27">
        <f t="shared" si="5"/>
        <v>0</v>
      </c>
      <c r="J82" s="27">
        <f t="shared" si="5"/>
        <v>0</v>
      </c>
      <c r="K82" s="68">
        <f t="shared" si="5"/>
        <v>0</v>
      </c>
      <c r="L82" s="68">
        <f t="shared" si="5"/>
        <v>0</v>
      </c>
    </row>
    <row r="83" spans="1:12" ht="15.75" thickBot="1" x14ac:dyDescent="0.3"/>
    <row r="84" spans="1:12" x14ac:dyDescent="0.25">
      <c r="A84" s="245" t="s">
        <v>127</v>
      </c>
      <c r="B84" s="246"/>
      <c r="C84" s="246"/>
      <c r="D84" s="246"/>
      <c r="E84" s="246"/>
      <c r="F84" s="246"/>
      <c r="G84" s="246"/>
      <c r="H84" s="246"/>
      <c r="I84" s="246"/>
      <c r="J84" s="246"/>
      <c r="K84" s="246"/>
      <c r="L84" s="247"/>
    </row>
    <row r="85" spans="1:12" x14ac:dyDescent="0.25">
      <c r="A85" s="81" t="s">
        <v>103</v>
      </c>
      <c r="B85" s="248" t="s">
        <v>104</v>
      </c>
      <c r="C85" s="249"/>
      <c r="D85" s="253"/>
      <c r="E85" s="254"/>
      <c r="F85" s="254"/>
      <c r="G85" s="254"/>
      <c r="H85" s="254"/>
      <c r="I85" s="254"/>
      <c r="J85" s="254"/>
      <c r="K85" s="254"/>
      <c r="L85" s="255"/>
    </row>
    <row r="86" spans="1:12" ht="60.75" thickBot="1" x14ac:dyDescent="0.3">
      <c r="A86" s="79" t="s">
        <v>106</v>
      </c>
      <c r="B86" s="80" t="s">
        <v>107</v>
      </c>
      <c r="C86" s="80" t="s">
        <v>108</v>
      </c>
      <c r="D86" s="80" t="s">
        <v>109</v>
      </c>
      <c r="E86" s="80" t="s">
        <v>110</v>
      </c>
      <c r="F86" s="80" t="s">
        <v>111</v>
      </c>
      <c r="G86" s="80" t="s">
        <v>112</v>
      </c>
      <c r="H86" s="80" t="s">
        <v>111</v>
      </c>
      <c r="I86" s="80" t="s">
        <v>114</v>
      </c>
      <c r="J86" s="80" t="s">
        <v>111</v>
      </c>
      <c r="K86" s="77" t="s">
        <v>115</v>
      </c>
      <c r="L86" s="78" t="s">
        <v>116</v>
      </c>
    </row>
    <row r="87" spans="1:12" ht="15.75" thickBot="1" x14ac:dyDescent="0.3">
      <c r="A87" s="19"/>
      <c r="B87" s="20"/>
      <c r="C87" s="24"/>
      <c r="D87" s="20"/>
      <c r="E87" s="20"/>
      <c r="F87" s="20"/>
      <c r="G87" s="20"/>
      <c r="H87" s="20"/>
      <c r="I87" s="20"/>
      <c r="J87" s="20"/>
      <c r="K87" s="72">
        <f t="shared" ref="K87:K117" si="6">E87*1.5+G87+I87*2/3</f>
        <v>0</v>
      </c>
      <c r="L87" s="64">
        <f t="shared" ref="L87:L117" si="7">IF(F87="non",0,E87*1.5)+IF(H87="non",0,G87*1)+IF(J87="non",0,I87*2/3)</f>
        <v>0</v>
      </c>
    </row>
    <row r="88" spans="1:12" ht="15.75" thickBot="1" x14ac:dyDescent="0.3">
      <c r="A88" s="21"/>
      <c r="B88" s="18"/>
      <c r="C88" s="18"/>
      <c r="D88" s="18"/>
      <c r="E88" s="18"/>
      <c r="F88" s="18"/>
      <c r="G88" s="18"/>
      <c r="H88" s="18"/>
      <c r="I88" s="18"/>
      <c r="J88" s="18"/>
      <c r="K88" s="70">
        <f t="shared" si="6"/>
        <v>0</v>
      </c>
      <c r="L88" s="64">
        <f t="shared" si="7"/>
        <v>0</v>
      </c>
    </row>
    <row r="89" spans="1:12" ht="15.75" thickBot="1" x14ac:dyDescent="0.3">
      <c r="A89" s="21"/>
      <c r="B89" s="18"/>
      <c r="C89" s="18"/>
      <c r="D89" s="18"/>
      <c r="E89" s="18"/>
      <c r="F89" s="18"/>
      <c r="G89" s="18"/>
      <c r="H89" s="18"/>
      <c r="I89" s="18"/>
      <c r="J89" s="18"/>
      <c r="K89" s="65">
        <f t="shared" si="6"/>
        <v>0</v>
      </c>
      <c r="L89" s="64">
        <f t="shared" si="7"/>
        <v>0</v>
      </c>
    </row>
    <row r="90" spans="1:12" ht="15.75" thickBot="1" x14ac:dyDescent="0.3">
      <c r="A90" s="21"/>
      <c r="B90" s="18"/>
      <c r="C90" s="18"/>
      <c r="D90" s="18"/>
      <c r="E90" s="18"/>
      <c r="F90" s="18"/>
      <c r="G90" s="18"/>
      <c r="H90" s="18"/>
      <c r="I90" s="18"/>
      <c r="J90" s="18"/>
      <c r="K90" s="65">
        <f t="shared" si="6"/>
        <v>0</v>
      </c>
      <c r="L90" s="64">
        <f t="shared" si="7"/>
        <v>0</v>
      </c>
    </row>
    <row r="91" spans="1:12" ht="15.75" thickBot="1" x14ac:dyDescent="0.3">
      <c r="A91" s="21"/>
      <c r="B91" s="18"/>
      <c r="C91" s="18"/>
      <c r="D91" s="18"/>
      <c r="E91" s="18"/>
      <c r="F91" s="18"/>
      <c r="G91" s="18"/>
      <c r="H91" s="18"/>
      <c r="I91" s="18"/>
      <c r="J91" s="18"/>
      <c r="K91" s="65">
        <f t="shared" si="6"/>
        <v>0</v>
      </c>
      <c r="L91" s="64">
        <f t="shared" si="7"/>
        <v>0</v>
      </c>
    </row>
    <row r="92" spans="1:12" ht="15.75" thickBot="1" x14ac:dyDescent="0.3">
      <c r="A92" s="21"/>
      <c r="B92" s="18"/>
      <c r="C92" s="18"/>
      <c r="D92" s="18"/>
      <c r="E92" s="18"/>
      <c r="F92" s="18"/>
      <c r="G92" s="18"/>
      <c r="H92" s="18"/>
      <c r="I92" s="18"/>
      <c r="J92" s="18"/>
      <c r="K92" s="65">
        <f t="shared" si="6"/>
        <v>0</v>
      </c>
      <c r="L92" s="64">
        <f t="shared" si="7"/>
        <v>0</v>
      </c>
    </row>
    <row r="93" spans="1:12" ht="15.75" thickBot="1" x14ac:dyDescent="0.3">
      <c r="A93" s="21"/>
      <c r="B93" s="18"/>
      <c r="C93" s="18"/>
      <c r="D93" s="18"/>
      <c r="E93" s="18"/>
      <c r="F93" s="18"/>
      <c r="G93" s="18"/>
      <c r="H93" s="18"/>
      <c r="I93" s="18"/>
      <c r="J93" s="18"/>
      <c r="K93" s="65">
        <f t="shared" si="6"/>
        <v>0</v>
      </c>
      <c r="L93" s="64">
        <f t="shared" si="7"/>
        <v>0</v>
      </c>
    </row>
    <row r="94" spans="1:12" ht="15.75" thickBot="1" x14ac:dyDescent="0.3">
      <c r="A94" s="21"/>
      <c r="B94" s="18"/>
      <c r="C94" s="18"/>
      <c r="D94" s="18"/>
      <c r="E94" s="18"/>
      <c r="F94" s="18"/>
      <c r="G94" s="18"/>
      <c r="H94" s="18"/>
      <c r="I94" s="18"/>
      <c r="J94" s="18"/>
      <c r="K94" s="65">
        <f t="shared" si="6"/>
        <v>0</v>
      </c>
      <c r="L94" s="64">
        <f t="shared" si="7"/>
        <v>0</v>
      </c>
    </row>
    <row r="95" spans="1:12" ht="15.75" thickBot="1" x14ac:dyDescent="0.3">
      <c r="A95" s="21"/>
      <c r="B95" s="18"/>
      <c r="C95" s="18"/>
      <c r="D95" s="18"/>
      <c r="E95" s="18"/>
      <c r="F95" s="18"/>
      <c r="G95" s="18"/>
      <c r="H95" s="18"/>
      <c r="I95" s="18"/>
      <c r="J95" s="18"/>
      <c r="K95" s="65">
        <f t="shared" si="6"/>
        <v>0</v>
      </c>
      <c r="L95" s="64">
        <f t="shared" si="7"/>
        <v>0</v>
      </c>
    </row>
    <row r="96" spans="1:12" ht="15.75" thickBot="1" x14ac:dyDescent="0.3">
      <c r="A96" s="21"/>
      <c r="B96" s="18"/>
      <c r="C96" s="18"/>
      <c r="D96" s="18"/>
      <c r="E96" s="18"/>
      <c r="F96" s="18"/>
      <c r="G96" s="18"/>
      <c r="H96" s="18"/>
      <c r="I96" s="18"/>
      <c r="J96" s="18"/>
      <c r="K96" s="65">
        <f t="shared" si="6"/>
        <v>0</v>
      </c>
      <c r="L96" s="64">
        <f t="shared" si="7"/>
        <v>0</v>
      </c>
    </row>
    <row r="97" spans="1:12" ht="15.75" thickBot="1" x14ac:dyDescent="0.3">
      <c r="A97" s="21"/>
      <c r="B97" s="18"/>
      <c r="C97" s="18"/>
      <c r="D97" s="18"/>
      <c r="E97" s="18"/>
      <c r="F97" s="18"/>
      <c r="G97" s="18"/>
      <c r="H97" s="18"/>
      <c r="I97" s="18"/>
      <c r="J97" s="18"/>
      <c r="K97" s="65">
        <f t="shared" si="6"/>
        <v>0</v>
      </c>
      <c r="L97" s="64">
        <f t="shared" si="7"/>
        <v>0</v>
      </c>
    </row>
    <row r="98" spans="1:12" ht="15.75" thickBot="1" x14ac:dyDescent="0.3">
      <c r="A98" s="21"/>
      <c r="B98" s="18"/>
      <c r="C98" s="18"/>
      <c r="D98" s="18"/>
      <c r="E98" s="18"/>
      <c r="F98" s="18"/>
      <c r="G98" s="18"/>
      <c r="H98" s="18"/>
      <c r="I98" s="18"/>
      <c r="J98" s="18"/>
      <c r="K98" s="65">
        <f t="shared" si="6"/>
        <v>0</v>
      </c>
      <c r="L98" s="64">
        <f t="shared" si="7"/>
        <v>0</v>
      </c>
    </row>
    <row r="99" spans="1:12" ht="15.75" thickBot="1" x14ac:dyDescent="0.3">
      <c r="A99" s="21"/>
      <c r="B99" s="18"/>
      <c r="C99" s="18"/>
      <c r="D99" s="18"/>
      <c r="E99" s="18"/>
      <c r="F99" s="18"/>
      <c r="G99" s="18"/>
      <c r="H99" s="18"/>
      <c r="I99" s="18"/>
      <c r="J99" s="18"/>
      <c r="K99" s="65">
        <f t="shared" si="6"/>
        <v>0</v>
      </c>
      <c r="L99" s="64">
        <f t="shared" si="7"/>
        <v>0</v>
      </c>
    </row>
    <row r="100" spans="1:12" ht="15.75" thickBot="1" x14ac:dyDescent="0.3">
      <c r="A100" s="21"/>
      <c r="B100" s="18"/>
      <c r="C100" s="18"/>
      <c r="D100" s="18"/>
      <c r="E100" s="18"/>
      <c r="F100" s="18"/>
      <c r="G100" s="18"/>
      <c r="H100" s="18"/>
      <c r="I100" s="18"/>
      <c r="J100" s="18"/>
      <c r="K100" s="65">
        <f t="shared" si="6"/>
        <v>0</v>
      </c>
      <c r="L100" s="64">
        <f t="shared" si="7"/>
        <v>0</v>
      </c>
    </row>
    <row r="101" spans="1:12" ht="15.75" thickBot="1" x14ac:dyDescent="0.3">
      <c r="A101" s="21"/>
      <c r="B101" s="18"/>
      <c r="C101" s="18"/>
      <c r="D101" s="18"/>
      <c r="E101" s="18"/>
      <c r="F101" s="18"/>
      <c r="G101" s="18"/>
      <c r="H101" s="18"/>
      <c r="I101" s="18"/>
      <c r="J101" s="18"/>
      <c r="K101" s="65">
        <f t="shared" si="6"/>
        <v>0</v>
      </c>
      <c r="L101" s="64">
        <f t="shared" si="7"/>
        <v>0</v>
      </c>
    </row>
    <row r="102" spans="1:12" ht="15.75" thickBot="1" x14ac:dyDescent="0.3">
      <c r="A102" s="21"/>
      <c r="B102" s="18"/>
      <c r="C102" s="18"/>
      <c r="D102" s="18"/>
      <c r="E102" s="18"/>
      <c r="F102" s="18"/>
      <c r="G102" s="18"/>
      <c r="H102" s="18"/>
      <c r="I102" s="18"/>
      <c r="J102" s="18"/>
      <c r="K102" s="65">
        <f t="shared" si="6"/>
        <v>0</v>
      </c>
      <c r="L102" s="64">
        <f t="shared" si="7"/>
        <v>0</v>
      </c>
    </row>
    <row r="103" spans="1:12" ht="15.75" thickBot="1" x14ac:dyDescent="0.3">
      <c r="A103" s="21"/>
      <c r="B103" s="18"/>
      <c r="C103" s="18"/>
      <c r="D103" s="18"/>
      <c r="E103" s="18"/>
      <c r="F103" s="18"/>
      <c r="G103" s="18"/>
      <c r="H103" s="18"/>
      <c r="I103" s="18"/>
      <c r="J103" s="18"/>
      <c r="K103" s="65">
        <f t="shared" si="6"/>
        <v>0</v>
      </c>
      <c r="L103" s="64">
        <f t="shared" si="7"/>
        <v>0</v>
      </c>
    </row>
    <row r="104" spans="1:12" ht="15.75" thickBot="1" x14ac:dyDescent="0.3">
      <c r="A104" s="21"/>
      <c r="B104" s="18"/>
      <c r="C104" s="18"/>
      <c r="D104" s="18"/>
      <c r="E104" s="18"/>
      <c r="F104" s="18"/>
      <c r="G104" s="18"/>
      <c r="H104" s="18"/>
      <c r="I104" s="18"/>
      <c r="J104" s="18"/>
      <c r="K104" s="65">
        <f t="shared" si="6"/>
        <v>0</v>
      </c>
      <c r="L104" s="64">
        <f t="shared" si="7"/>
        <v>0</v>
      </c>
    </row>
    <row r="105" spans="1:12" ht="15.75" thickBot="1" x14ac:dyDescent="0.3">
      <c r="A105" s="21"/>
      <c r="B105" s="18"/>
      <c r="C105" s="18"/>
      <c r="D105" s="18"/>
      <c r="E105" s="18"/>
      <c r="F105" s="18"/>
      <c r="G105" s="18"/>
      <c r="H105" s="18"/>
      <c r="I105" s="18"/>
      <c r="J105" s="18"/>
      <c r="K105" s="65">
        <f t="shared" si="6"/>
        <v>0</v>
      </c>
      <c r="L105" s="64">
        <f t="shared" si="7"/>
        <v>0</v>
      </c>
    </row>
    <row r="106" spans="1:12" ht="15.75" thickBot="1" x14ac:dyDescent="0.3">
      <c r="A106" s="21"/>
      <c r="B106" s="18"/>
      <c r="C106" s="18"/>
      <c r="D106" s="18"/>
      <c r="E106" s="18"/>
      <c r="F106" s="18"/>
      <c r="G106" s="18"/>
      <c r="H106" s="18"/>
      <c r="I106" s="18"/>
      <c r="J106" s="18"/>
      <c r="K106" s="65">
        <f t="shared" si="6"/>
        <v>0</v>
      </c>
      <c r="L106" s="64">
        <f t="shared" si="7"/>
        <v>0</v>
      </c>
    </row>
    <row r="107" spans="1:12" ht="15.75" thickBot="1" x14ac:dyDescent="0.3">
      <c r="A107" s="21"/>
      <c r="B107" s="18"/>
      <c r="C107" s="18"/>
      <c r="D107" s="18"/>
      <c r="E107" s="18"/>
      <c r="F107" s="18"/>
      <c r="G107" s="18"/>
      <c r="H107" s="18"/>
      <c r="I107" s="18"/>
      <c r="J107" s="18"/>
      <c r="K107" s="65">
        <f t="shared" si="6"/>
        <v>0</v>
      </c>
      <c r="L107" s="64">
        <f t="shared" si="7"/>
        <v>0</v>
      </c>
    </row>
    <row r="108" spans="1:12" ht="15.75" thickBot="1" x14ac:dyDescent="0.3">
      <c r="A108" s="21"/>
      <c r="B108" s="18"/>
      <c r="C108" s="18"/>
      <c r="D108" s="18"/>
      <c r="E108" s="18"/>
      <c r="F108" s="18"/>
      <c r="G108" s="18"/>
      <c r="H108" s="18"/>
      <c r="I108" s="18"/>
      <c r="J108" s="18"/>
      <c r="K108" s="65">
        <f t="shared" si="6"/>
        <v>0</v>
      </c>
      <c r="L108" s="64">
        <f t="shared" si="7"/>
        <v>0</v>
      </c>
    </row>
    <row r="109" spans="1:12" ht="15.75" thickBot="1" x14ac:dyDescent="0.3">
      <c r="A109" s="21"/>
      <c r="B109" s="18"/>
      <c r="C109" s="18"/>
      <c r="D109" s="18"/>
      <c r="E109" s="18"/>
      <c r="F109" s="18"/>
      <c r="G109" s="18"/>
      <c r="H109" s="18"/>
      <c r="I109" s="18"/>
      <c r="J109" s="18"/>
      <c r="K109" s="65">
        <f t="shared" si="6"/>
        <v>0</v>
      </c>
      <c r="L109" s="64">
        <f t="shared" si="7"/>
        <v>0</v>
      </c>
    </row>
    <row r="110" spans="1:12" ht="15.75" thickBot="1" x14ac:dyDescent="0.3">
      <c r="A110" s="21"/>
      <c r="B110" s="18"/>
      <c r="C110" s="18"/>
      <c r="D110" s="18"/>
      <c r="E110" s="18"/>
      <c r="F110" s="18"/>
      <c r="G110" s="18"/>
      <c r="H110" s="18"/>
      <c r="I110" s="18"/>
      <c r="J110" s="18"/>
      <c r="K110" s="65">
        <f t="shared" si="6"/>
        <v>0</v>
      </c>
      <c r="L110" s="64">
        <f t="shared" si="7"/>
        <v>0</v>
      </c>
    </row>
    <row r="111" spans="1:12" ht="15.75" thickBot="1" x14ac:dyDescent="0.3">
      <c r="A111" s="21"/>
      <c r="B111" s="18"/>
      <c r="C111" s="18"/>
      <c r="D111" s="18"/>
      <c r="E111" s="18"/>
      <c r="F111" s="18"/>
      <c r="G111" s="18"/>
      <c r="H111" s="18"/>
      <c r="I111" s="18"/>
      <c r="J111" s="18"/>
      <c r="K111" s="65">
        <f t="shared" si="6"/>
        <v>0</v>
      </c>
      <c r="L111" s="64">
        <f t="shared" si="7"/>
        <v>0</v>
      </c>
    </row>
    <row r="112" spans="1:12" ht="15.75" thickBot="1" x14ac:dyDescent="0.3">
      <c r="A112" s="21"/>
      <c r="B112" s="18"/>
      <c r="C112" s="18"/>
      <c r="D112" s="18"/>
      <c r="E112" s="18"/>
      <c r="F112" s="18"/>
      <c r="G112" s="18"/>
      <c r="H112" s="18"/>
      <c r="I112" s="18"/>
      <c r="J112" s="18"/>
      <c r="K112" s="65">
        <f t="shared" si="6"/>
        <v>0</v>
      </c>
      <c r="L112" s="64">
        <f t="shared" si="7"/>
        <v>0</v>
      </c>
    </row>
    <row r="113" spans="1:12" ht="15.75" thickBot="1" x14ac:dyDescent="0.3">
      <c r="A113" s="21"/>
      <c r="B113" s="18"/>
      <c r="C113" s="18"/>
      <c r="D113" s="18"/>
      <c r="E113" s="18"/>
      <c r="F113" s="18"/>
      <c r="G113" s="18"/>
      <c r="H113" s="18"/>
      <c r="I113" s="18"/>
      <c r="J113" s="18"/>
      <c r="K113" s="65">
        <f t="shared" si="6"/>
        <v>0</v>
      </c>
      <c r="L113" s="64">
        <f t="shared" si="7"/>
        <v>0</v>
      </c>
    </row>
    <row r="114" spans="1:12" ht="15.75" thickBot="1" x14ac:dyDescent="0.3">
      <c r="A114" s="21"/>
      <c r="B114" s="18"/>
      <c r="C114" s="18"/>
      <c r="D114" s="18"/>
      <c r="E114" s="18"/>
      <c r="F114" s="18"/>
      <c r="G114" s="18"/>
      <c r="H114" s="18"/>
      <c r="I114" s="18"/>
      <c r="J114" s="18"/>
      <c r="K114" s="65">
        <f t="shared" si="6"/>
        <v>0</v>
      </c>
      <c r="L114" s="64">
        <f t="shared" si="7"/>
        <v>0</v>
      </c>
    </row>
    <row r="115" spans="1:12" ht="15.75" thickBot="1" x14ac:dyDescent="0.3">
      <c r="A115" s="21"/>
      <c r="B115" s="18"/>
      <c r="C115" s="18"/>
      <c r="D115" s="18"/>
      <c r="E115" s="18"/>
      <c r="F115" s="18"/>
      <c r="G115" s="18"/>
      <c r="H115" s="18"/>
      <c r="I115" s="18"/>
      <c r="J115" s="18"/>
      <c r="K115" s="65">
        <f t="shared" si="6"/>
        <v>0</v>
      </c>
      <c r="L115" s="64">
        <f t="shared" si="7"/>
        <v>0</v>
      </c>
    </row>
    <row r="116" spans="1:12" ht="15.75" thickBot="1" x14ac:dyDescent="0.3">
      <c r="A116" s="21"/>
      <c r="B116" s="18"/>
      <c r="C116" s="18"/>
      <c r="D116" s="18"/>
      <c r="E116" s="18"/>
      <c r="F116" s="18"/>
      <c r="G116" s="18"/>
      <c r="H116" s="18"/>
      <c r="I116" s="18"/>
      <c r="J116" s="18"/>
      <c r="K116" s="65">
        <f t="shared" si="6"/>
        <v>0</v>
      </c>
      <c r="L116" s="64">
        <f t="shared" si="7"/>
        <v>0</v>
      </c>
    </row>
    <row r="117" spans="1:12" ht="15.75" thickBot="1" x14ac:dyDescent="0.3">
      <c r="A117" s="22"/>
      <c r="B117" s="23"/>
      <c r="C117" s="23"/>
      <c r="D117" s="23"/>
      <c r="E117" s="23"/>
      <c r="F117" s="25"/>
      <c r="G117" s="23"/>
      <c r="H117" s="25"/>
      <c r="I117" s="23"/>
      <c r="J117" s="25"/>
      <c r="K117" s="69">
        <f t="shared" si="6"/>
        <v>0</v>
      </c>
      <c r="L117" s="64">
        <f t="shared" si="7"/>
        <v>0</v>
      </c>
    </row>
    <row r="118" spans="1:12" ht="15.75" thickBot="1" x14ac:dyDescent="0.3">
      <c r="D118" s="26" t="s">
        <v>124</v>
      </c>
      <c r="E118" s="27">
        <f>SUM(E87:E117)</f>
        <v>0</v>
      </c>
      <c r="F118" s="27">
        <f t="shared" ref="F118:L118" si="8">SUM(F87:F117)</f>
        <v>0</v>
      </c>
      <c r="G118" s="27">
        <f t="shared" si="8"/>
        <v>0</v>
      </c>
      <c r="H118" s="27">
        <f t="shared" si="8"/>
        <v>0</v>
      </c>
      <c r="I118" s="27">
        <f t="shared" si="8"/>
        <v>0</v>
      </c>
      <c r="J118" s="27">
        <f t="shared" si="8"/>
        <v>0</v>
      </c>
      <c r="K118" s="68">
        <f t="shared" si="8"/>
        <v>0</v>
      </c>
      <c r="L118" s="68">
        <f t="shared" si="8"/>
        <v>0</v>
      </c>
    </row>
    <row r="119" spans="1:12" ht="15.75" thickBot="1" x14ac:dyDescent="0.3"/>
    <row r="120" spans="1:12" ht="15.75" thickBot="1" x14ac:dyDescent="0.3">
      <c r="D120" s="59" t="s">
        <v>128</v>
      </c>
      <c r="E120" s="60">
        <f>E118+E82+E46+E10</f>
        <v>38</v>
      </c>
      <c r="F120" s="60">
        <f t="shared" ref="F120:L120" si="9">F118+F82+F46+F10</f>
        <v>0</v>
      </c>
      <c r="G120" s="60">
        <f t="shared" si="9"/>
        <v>0</v>
      </c>
      <c r="H120" s="60">
        <f t="shared" si="9"/>
        <v>0</v>
      </c>
      <c r="I120" s="60">
        <f t="shared" si="9"/>
        <v>0</v>
      </c>
      <c r="J120" s="60">
        <f t="shared" si="9"/>
        <v>0</v>
      </c>
      <c r="K120" s="61">
        <f t="shared" si="9"/>
        <v>59</v>
      </c>
      <c r="L120" s="62">
        <f t="shared" si="9"/>
        <v>0</v>
      </c>
    </row>
  </sheetData>
  <mergeCells count="13">
    <mergeCell ref="B85:C85"/>
    <mergeCell ref="D85:L85"/>
    <mergeCell ref="A12:L12"/>
    <mergeCell ref="A48:L48"/>
    <mergeCell ref="A84:L84"/>
    <mergeCell ref="B49:C49"/>
    <mergeCell ref="D49:L49"/>
    <mergeCell ref="A1:L1"/>
    <mergeCell ref="A2:L2"/>
    <mergeCell ref="B3:C3"/>
    <mergeCell ref="D3:L3"/>
    <mergeCell ref="B13:C13"/>
    <mergeCell ref="D13:L13"/>
  </mergeCells>
  <dataValidations count="1">
    <dataValidation type="list" allowBlank="1" showInputMessage="1" showErrorMessage="1" sqref="F15:F45 H15:H45 J15:J45 F51:F81 H51:H81 J51:J81 F87:F117 H87:H117 J87:J117" xr:uid="{00000000-0002-0000-0500-000000000000}">
      <formula1>"OUI, NON"</formula1>
    </dataValidation>
  </dataValidations>
  <pageMargins left="0.7" right="0.7" top="0.75" bottom="0.75" header="0.3" footer="0.3"/>
  <pageSetup paperSize="9" scale="37" orientation="landscape" r:id="rId1"/>
  <colBreaks count="1" manualBreakCount="1">
    <brk id="12" max="11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N25"/>
  <sheetViews>
    <sheetView view="pageBreakPreview" zoomScaleNormal="100" zoomScaleSheetLayoutView="100" workbookViewId="0">
      <selection activeCell="K14" sqref="K14:L14"/>
    </sheetView>
  </sheetViews>
  <sheetFormatPr baseColWidth="10" defaultColWidth="11.42578125" defaultRowHeight="15" x14ac:dyDescent="0.25"/>
  <cols>
    <col min="2" max="2" width="17.140625" customWidth="1"/>
    <col min="4" max="4" width="13.42578125" customWidth="1"/>
    <col min="5" max="5" width="18.28515625" customWidth="1"/>
    <col min="6" max="6" width="10.140625" customWidth="1"/>
  </cols>
  <sheetData>
    <row r="1" spans="1:14" ht="26.25" x14ac:dyDescent="0.25">
      <c r="A1" s="256" t="s">
        <v>129</v>
      </c>
      <c r="B1" s="256"/>
      <c r="C1" s="256"/>
      <c r="D1" s="256"/>
      <c r="E1" s="256"/>
      <c r="F1" s="256"/>
      <c r="G1" s="256"/>
      <c r="H1" s="256"/>
      <c r="I1" s="256"/>
      <c r="J1" s="256"/>
      <c r="K1" s="256"/>
      <c r="L1" s="256"/>
    </row>
    <row r="2" spans="1:14" ht="15.75" x14ac:dyDescent="0.25">
      <c r="A2" s="86" t="s">
        <v>130</v>
      </c>
      <c r="C2" s="286" t="str">
        <f>'1. NOTE PRESENTATION'!B3</f>
        <v>DU de Dermatologie buccale</v>
      </c>
      <c r="D2" s="287"/>
      <c r="E2" s="287"/>
      <c r="F2" s="287"/>
      <c r="G2" s="287"/>
      <c r="H2" s="287"/>
      <c r="I2" s="287"/>
      <c r="J2" s="287"/>
      <c r="K2" s="287"/>
      <c r="L2" s="288"/>
    </row>
    <row r="3" spans="1:14" ht="15.75" x14ac:dyDescent="0.25">
      <c r="A3" s="87" t="s">
        <v>131</v>
      </c>
      <c r="D3" s="289" t="s">
        <v>132</v>
      </c>
      <c r="E3" s="290"/>
      <c r="F3" s="290"/>
      <c r="G3" s="290"/>
      <c r="H3" s="290"/>
      <c r="I3" s="291"/>
    </row>
    <row r="4" spans="1:14" ht="15.75" x14ac:dyDescent="0.25">
      <c r="A4" s="87" t="s">
        <v>133</v>
      </c>
      <c r="D4" s="98" t="str">
        <f>'1. NOTE PRESENTATION'!B10</f>
        <v>Doctorat</v>
      </c>
    </row>
    <row r="5" spans="1:14" ht="15.75" thickBot="1" x14ac:dyDescent="0.3"/>
    <row r="6" spans="1:14" ht="21.75" thickBot="1" x14ac:dyDescent="0.3">
      <c r="A6" s="292" t="s">
        <v>134</v>
      </c>
      <c r="B6" s="293"/>
      <c r="C6" s="293"/>
      <c r="D6" s="293"/>
      <c r="E6" s="294"/>
      <c r="G6" s="295" t="s">
        <v>135</v>
      </c>
      <c r="H6" s="296"/>
      <c r="I6" s="296"/>
      <c r="J6" s="296"/>
      <c r="K6" s="296"/>
      <c r="L6" s="297"/>
    </row>
    <row r="8" spans="1:14" ht="15.75" x14ac:dyDescent="0.25">
      <c r="C8" s="88" t="s">
        <v>136</v>
      </c>
      <c r="D8" s="88" t="s">
        <v>137</v>
      </c>
      <c r="E8" s="88" t="s">
        <v>138</v>
      </c>
      <c r="G8" s="298" t="s">
        <v>139</v>
      </c>
      <c r="H8" s="298"/>
      <c r="I8" s="298"/>
      <c r="J8" s="88" t="s">
        <v>136</v>
      </c>
      <c r="K8" s="298" t="s">
        <v>140</v>
      </c>
      <c r="L8" s="298"/>
    </row>
    <row r="9" spans="1:14" x14ac:dyDescent="0.25">
      <c r="A9" s="277" t="s">
        <v>141</v>
      </c>
      <c r="B9" s="257"/>
      <c r="C9" s="83">
        <v>6</v>
      </c>
      <c r="D9" s="84">
        <v>1357</v>
      </c>
      <c r="E9" s="89">
        <f>C9*D9</f>
        <v>8142</v>
      </c>
      <c r="G9" s="262" t="s">
        <v>142</v>
      </c>
      <c r="H9" s="263"/>
      <c r="I9" s="264"/>
      <c r="J9" s="90"/>
      <c r="K9" s="259">
        <f>C15*E17</f>
        <v>456</v>
      </c>
      <c r="L9" s="260"/>
    </row>
    <row r="10" spans="1:14" x14ac:dyDescent="0.25">
      <c r="A10" s="257" t="s">
        <v>143</v>
      </c>
      <c r="B10" s="258"/>
      <c r="C10" s="83">
        <v>1</v>
      </c>
      <c r="D10" s="84">
        <v>857</v>
      </c>
      <c r="E10" s="89">
        <f t="shared" ref="E10:E12" si="0">C10*D10</f>
        <v>857</v>
      </c>
      <c r="G10" s="262" t="s">
        <v>144</v>
      </c>
      <c r="H10" s="263"/>
      <c r="I10" s="264"/>
      <c r="J10" s="90"/>
      <c r="K10" s="284">
        <v>4140</v>
      </c>
      <c r="L10" s="285"/>
      <c r="M10" s="101"/>
      <c r="N10" s="101"/>
    </row>
    <row r="11" spans="1:14" x14ac:dyDescent="0.25">
      <c r="A11" s="257" t="s">
        <v>145</v>
      </c>
      <c r="B11" s="258"/>
      <c r="C11" s="83">
        <v>1</v>
      </c>
      <c r="D11" s="84">
        <v>557</v>
      </c>
      <c r="E11" s="89">
        <f t="shared" si="0"/>
        <v>557</v>
      </c>
      <c r="G11" s="262" t="s">
        <v>146</v>
      </c>
      <c r="H11" s="263"/>
      <c r="I11" s="264"/>
      <c r="J11" s="90"/>
      <c r="K11" s="265">
        <v>1500</v>
      </c>
      <c r="L11" s="266"/>
    </row>
    <row r="12" spans="1:14" x14ac:dyDescent="0.25">
      <c r="A12" s="257" t="s">
        <v>147</v>
      </c>
      <c r="B12" s="258"/>
      <c r="C12" s="83"/>
      <c r="D12" s="84"/>
      <c r="E12" s="89">
        <f t="shared" si="0"/>
        <v>0</v>
      </c>
      <c r="G12" s="262" t="s">
        <v>148</v>
      </c>
      <c r="H12" s="263"/>
      <c r="I12" s="264"/>
      <c r="J12" s="90"/>
      <c r="K12" s="265"/>
      <c r="L12" s="266"/>
    </row>
    <row r="13" spans="1:14" ht="15.75" x14ac:dyDescent="0.25">
      <c r="A13" s="277" t="s">
        <v>149</v>
      </c>
      <c r="B13" s="257"/>
      <c r="C13" s="83"/>
      <c r="D13" s="84"/>
      <c r="E13" s="89">
        <f>C13*D13</f>
        <v>0</v>
      </c>
      <c r="G13" s="262" t="s">
        <v>150</v>
      </c>
      <c r="H13" s="263"/>
      <c r="I13" s="264"/>
      <c r="J13" s="90"/>
      <c r="K13" s="265"/>
      <c r="L13" s="266"/>
    </row>
    <row r="14" spans="1:14" x14ac:dyDescent="0.25">
      <c r="A14" s="277" t="s">
        <v>151</v>
      </c>
      <c r="B14" s="257"/>
      <c r="C14" s="18"/>
      <c r="D14" s="18"/>
      <c r="E14" s="84"/>
      <c r="G14" s="95" t="s">
        <v>152</v>
      </c>
      <c r="H14" s="95"/>
      <c r="I14" s="95"/>
      <c r="J14" s="137">
        <f>'5. MAQUETTE'!L120</f>
        <v>0</v>
      </c>
      <c r="K14" s="267">
        <f>J14*53.99</f>
        <v>0</v>
      </c>
      <c r="L14" s="268"/>
      <c r="M14" s="101"/>
    </row>
    <row r="15" spans="1:14" ht="21" x14ac:dyDescent="0.25">
      <c r="A15" s="269" t="s">
        <v>138</v>
      </c>
      <c r="B15" s="271"/>
      <c r="C15" s="91">
        <f>SUM(C9:C14)</f>
        <v>8</v>
      </c>
      <c r="E15" s="92">
        <f>SUM(E9:E14)</f>
        <v>9556</v>
      </c>
      <c r="G15" s="269" t="s">
        <v>138</v>
      </c>
      <c r="H15" s="270"/>
      <c r="I15" s="271"/>
      <c r="J15" s="18"/>
      <c r="K15" s="272">
        <f>SUM(K9:K10)</f>
        <v>4596</v>
      </c>
      <c r="L15" s="273"/>
    </row>
    <row r="17" spans="1:12" ht="15.75" x14ac:dyDescent="0.25">
      <c r="A17" s="93" t="s">
        <v>153</v>
      </c>
      <c r="E17" s="94">
        <v>57</v>
      </c>
    </row>
    <row r="18" spans="1:12" ht="15.75" x14ac:dyDescent="0.25">
      <c r="A18" s="93"/>
      <c r="E18" s="100"/>
    </row>
    <row r="19" spans="1:12" ht="15.75" x14ac:dyDescent="0.25">
      <c r="A19" s="261" t="s">
        <v>154</v>
      </c>
      <c r="B19" s="261"/>
      <c r="C19" s="261"/>
      <c r="D19" s="261"/>
      <c r="E19" s="100"/>
      <c r="F19" s="99"/>
      <c r="G19" s="99"/>
      <c r="H19" s="99"/>
      <c r="I19" s="99"/>
      <c r="J19" s="99"/>
      <c r="K19" s="99"/>
      <c r="L19" s="99"/>
    </row>
    <row r="20" spans="1:12" ht="15.75" customHeight="1" x14ac:dyDescent="0.25">
      <c r="A20" s="278" t="s">
        <v>304</v>
      </c>
      <c r="B20" s="279"/>
      <c r="C20" s="279"/>
      <c r="D20" s="279"/>
      <c r="E20" s="279"/>
      <c r="F20" s="279"/>
      <c r="G20" s="279"/>
      <c r="H20" s="279"/>
      <c r="I20" s="279"/>
      <c r="J20" s="279"/>
      <c r="K20" s="279"/>
      <c r="L20" s="280"/>
    </row>
    <row r="21" spans="1:12" ht="38.25" customHeight="1" x14ac:dyDescent="0.25">
      <c r="A21" s="281"/>
      <c r="B21" s="282"/>
      <c r="C21" s="282"/>
      <c r="D21" s="282"/>
      <c r="E21" s="282"/>
      <c r="F21" s="282"/>
      <c r="G21" s="282"/>
      <c r="H21" s="282"/>
      <c r="I21" s="282"/>
      <c r="J21" s="282"/>
      <c r="K21" s="282"/>
      <c r="L21" s="283"/>
    </row>
    <row r="23" spans="1:12" ht="26.25" x14ac:dyDescent="0.35">
      <c r="A23" s="96" t="s">
        <v>155</v>
      </c>
      <c r="G23" s="274">
        <f>E15-K15</f>
        <v>4960</v>
      </c>
      <c r="H23" s="275"/>
      <c r="I23" s="275"/>
      <c r="J23" s="276"/>
    </row>
    <row r="25" spans="1:12" ht="21" x14ac:dyDescent="0.35">
      <c r="A25" s="97" t="s">
        <v>156</v>
      </c>
      <c r="F25" s="259">
        <v>4140</v>
      </c>
      <c r="G25" s="260"/>
      <c r="H25" s="131" t="s">
        <v>157</v>
      </c>
    </row>
  </sheetData>
  <mergeCells count="31">
    <mergeCell ref="A20:L21"/>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5:G25"/>
    <mergeCell ref="A19:D19"/>
    <mergeCell ref="G13:I13"/>
    <mergeCell ref="K13:L13"/>
    <mergeCell ref="K14:L14"/>
    <mergeCell ref="G15:I15"/>
    <mergeCell ref="K15:L15"/>
    <mergeCell ref="G23:J23"/>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scale="87" orientation="landscape" r:id="rId1"/>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D13" sqref="D13"/>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306" t="s">
        <v>158</v>
      </c>
      <c r="B1" s="306"/>
      <c r="C1" s="306"/>
      <c r="D1" s="306"/>
      <c r="E1" s="306"/>
      <c r="F1" s="306"/>
      <c r="G1" s="306"/>
      <c r="H1" s="306"/>
      <c r="I1" s="306"/>
      <c r="J1" s="306"/>
      <c r="K1" s="306"/>
    </row>
    <row r="2" spans="1:11" ht="30" customHeight="1" x14ac:dyDescent="0.25">
      <c r="A2" s="304" t="s">
        <v>159</v>
      </c>
      <c r="B2" s="304"/>
      <c r="C2" s="304"/>
      <c r="D2" s="304"/>
      <c r="E2" s="304"/>
      <c r="F2" s="304"/>
      <c r="G2" s="304"/>
      <c r="H2" s="304"/>
      <c r="I2" s="304"/>
      <c r="J2" s="304"/>
      <c r="K2" s="304"/>
    </row>
    <row r="3" spans="1:11" ht="15.75" x14ac:dyDescent="0.25">
      <c r="A3" s="55" t="s">
        <v>160</v>
      </c>
      <c r="B3" s="15" t="s">
        <v>86</v>
      </c>
      <c r="C3" s="303" t="s">
        <v>161</v>
      </c>
      <c r="D3" s="303"/>
      <c r="E3" s="303" t="s">
        <v>162</v>
      </c>
      <c r="F3" s="303"/>
      <c r="G3" s="303"/>
      <c r="H3" s="303"/>
      <c r="I3" s="303"/>
      <c r="J3" s="303"/>
      <c r="K3" s="303"/>
    </row>
    <row r="4" spans="1:11" ht="15.75" x14ac:dyDescent="0.25">
      <c r="A4" s="55" t="s">
        <v>163</v>
      </c>
      <c r="B4" s="15"/>
      <c r="C4" s="303" t="s">
        <v>164</v>
      </c>
      <c r="D4" s="303"/>
      <c r="E4" s="303" t="s">
        <v>165</v>
      </c>
      <c r="F4" s="303"/>
      <c r="G4" s="303"/>
      <c r="H4" s="303"/>
      <c r="I4" s="303"/>
      <c r="J4" s="303"/>
      <c r="K4" s="303"/>
    </row>
    <row r="5" spans="1:11" ht="27.75" customHeight="1" x14ac:dyDescent="0.25">
      <c r="A5" s="55" t="s">
        <v>166</v>
      </c>
      <c r="B5" s="18"/>
      <c r="C5" s="303" t="s">
        <v>164</v>
      </c>
      <c r="D5" s="303"/>
      <c r="E5" s="300" t="s">
        <v>167</v>
      </c>
      <c r="F5" s="301"/>
      <c r="G5" s="301"/>
      <c r="H5" s="301"/>
      <c r="I5" s="301"/>
      <c r="J5" s="301"/>
      <c r="K5" s="302"/>
    </row>
    <row r="6" spans="1:11" ht="39.75" customHeight="1" x14ac:dyDescent="0.25">
      <c r="A6" s="56" t="s">
        <v>168</v>
      </c>
      <c r="B6" s="43"/>
      <c r="C6" s="299" t="s">
        <v>169</v>
      </c>
      <c r="D6" s="299"/>
      <c r="E6" s="300" t="s">
        <v>167</v>
      </c>
      <c r="F6" s="301"/>
      <c r="G6" s="301"/>
      <c r="H6" s="301"/>
      <c r="I6" s="301"/>
      <c r="J6" s="301"/>
      <c r="K6" s="302"/>
    </row>
    <row r="7" spans="1:11" ht="15.75" x14ac:dyDescent="0.25">
      <c r="A7" s="305" t="s">
        <v>170</v>
      </c>
      <c r="B7" s="305"/>
      <c r="C7" s="305"/>
      <c r="D7" s="305"/>
      <c r="E7" s="305"/>
      <c r="F7" s="305"/>
      <c r="G7" s="305"/>
      <c r="H7" s="305"/>
      <c r="I7" s="305"/>
      <c r="J7" s="305"/>
      <c r="K7" s="305"/>
    </row>
    <row r="8" spans="1:11" ht="30.75" customHeight="1" x14ac:dyDescent="0.25">
      <c r="A8" s="55" t="s">
        <v>171</v>
      </c>
      <c r="B8" s="18"/>
      <c r="C8" s="299" t="s">
        <v>164</v>
      </c>
      <c r="D8" s="299"/>
      <c r="E8" s="300" t="s">
        <v>167</v>
      </c>
      <c r="F8" s="301"/>
      <c r="G8" s="301"/>
      <c r="H8" s="301"/>
      <c r="I8" s="301"/>
      <c r="J8" s="301"/>
      <c r="K8" s="302"/>
    </row>
    <row r="9" spans="1:11" ht="34.5" customHeight="1" x14ac:dyDescent="0.25">
      <c r="A9" s="55" t="s">
        <v>172</v>
      </c>
      <c r="B9" s="18"/>
      <c r="C9" s="299" t="s">
        <v>164</v>
      </c>
      <c r="D9" s="299"/>
      <c r="E9" s="300" t="s">
        <v>167</v>
      </c>
      <c r="F9" s="301"/>
      <c r="G9" s="301"/>
      <c r="H9" s="301"/>
      <c r="I9" s="301"/>
      <c r="J9" s="301"/>
      <c r="K9" s="302"/>
    </row>
    <row r="10" spans="1:11" ht="17.25" customHeight="1" x14ac:dyDescent="0.25">
      <c r="A10" s="2" t="s">
        <v>173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150" t="s">
        <v>174</v>
      </c>
      <c r="B1" s="151"/>
      <c r="C1" s="151"/>
    </row>
    <row r="2" spans="1:3" ht="15.75" thickBot="1" x14ac:dyDescent="0.3">
      <c r="A2" s="310" t="s">
        <v>175</v>
      </c>
      <c r="B2" s="310"/>
      <c r="C2" s="310"/>
    </row>
    <row r="3" spans="1:3" ht="16.5" thickBot="1" x14ac:dyDescent="0.3">
      <c r="A3" s="307" t="s">
        <v>176</v>
      </c>
      <c r="B3" s="308"/>
      <c r="C3" s="309"/>
    </row>
    <row r="4" spans="1:3" ht="15.75" x14ac:dyDescent="0.25">
      <c r="A4" s="34"/>
      <c r="B4" s="34" t="s">
        <v>177</v>
      </c>
      <c r="C4" s="34" t="s">
        <v>178</v>
      </c>
    </row>
    <row r="5" spans="1:3" x14ac:dyDescent="0.25">
      <c r="A5" s="35" t="s">
        <v>179</v>
      </c>
      <c r="B5" s="13"/>
      <c r="C5" s="14"/>
    </row>
    <row r="6" spans="1:3" x14ac:dyDescent="0.25">
      <c r="A6" s="35" t="s">
        <v>180</v>
      </c>
      <c r="B6" s="36">
        <v>0</v>
      </c>
      <c r="C6" s="36">
        <v>0</v>
      </c>
    </row>
    <row r="7" spans="1:3" x14ac:dyDescent="0.25">
      <c r="A7" s="37" t="s">
        <v>181</v>
      </c>
      <c r="B7" s="38"/>
      <c r="C7" s="14"/>
    </row>
    <row r="8" spans="1:3" x14ac:dyDescent="0.25">
      <c r="A8" s="37" t="s">
        <v>182</v>
      </c>
      <c r="B8" s="38"/>
      <c r="C8" s="39"/>
    </row>
    <row r="9" spans="1:3" x14ac:dyDescent="0.25">
      <c r="A9" s="35" t="s">
        <v>183</v>
      </c>
      <c r="B9" s="38"/>
      <c r="C9" s="39"/>
    </row>
    <row r="10" spans="1:3" x14ac:dyDescent="0.25">
      <c r="A10" s="35" t="s">
        <v>184</v>
      </c>
      <c r="B10" s="38"/>
      <c r="C10" s="39"/>
    </row>
    <row r="11" spans="1:3" x14ac:dyDescent="0.25">
      <c r="A11" s="37" t="s">
        <v>185</v>
      </c>
      <c r="B11" s="38"/>
      <c r="C11" s="39"/>
    </row>
    <row r="12" spans="1:3" x14ac:dyDescent="0.25">
      <c r="A12" s="37" t="s">
        <v>186</v>
      </c>
      <c r="B12" s="38"/>
      <c r="C12" s="40"/>
    </row>
    <row r="13" spans="1:3" x14ac:dyDescent="0.25">
      <c r="A13" s="35" t="s">
        <v>187</v>
      </c>
      <c r="B13" s="38"/>
      <c r="C13" s="40"/>
    </row>
    <row r="14" spans="1:3" x14ac:dyDescent="0.25">
      <c r="A14" s="35" t="s">
        <v>188</v>
      </c>
      <c r="B14" s="38"/>
      <c r="C14" s="40"/>
    </row>
    <row r="15" spans="1:3" x14ac:dyDescent="0.25">
      <c r="A15" s="37" t="s">
        <v>189</v>
      </c>
      <c r="B15" s="38"/>
      <c r="C15" s="40"/>
    </row>
    <row r="19" spans="1:2" ht="15.75" thickBot="1" x14ac:dyDescent="0.3"/>
    <row r="20" spans="1:2" ht="65.25" customHeight="1" thickBot="1" x14ac:dyDescent="0.3">
      <c r="A20" s="41" t="s">
        <v>190</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191</v>
      </c>
      <c r="D1" t="s">
        <v>192</v>
      </c>
      <c r="F1" t="s">
        <v>193</v>
      </c>
      <c r="G1" t="s">
        <v>194</v>
      </c>
      <c r="H1" t="s">
        <v>195</v>
      </c>
      <c r="I1" t="s">
        <v>196</v>
      </c>
      <c r="J1" t="s">
        <v>197</v>
      </c>
      <c r="K1" t="s">
        <v>198</v>
      </c>
      <c r="L1" t="s">
        <v>199</v>
      </c>
    </row>
    <row r="2" spans="1:12" x14ac:dyDescent="0.25">
      <c r="A2" t="s">
        <v>200</v>
      </c>
      <c r="B2" t="s">
        <v>86</v>
      </c>
      <c r="C2" t="s">
        <v>98</v>
      </c>
      <c r="D2" t="s">
        <v>201</v>
      </c>
      <c r="E2" t="s">
        <v>202</v>
      </c>
      <c r="F2" t="s">
        <v>203</v>
      </c>
      <c r="G2" t="s">
        <v>204</v>
      </c>
      <c r="H2" t="s">
        <v>205</v>
      </c>
      <c r="I2" t="s">
        <v>206</v>
      </c>
      <c r="J2" t="s">
        <v>207</v>
      </c>
      <c r="K2" t="s">
        <v>119</v>
      </c>
      <c r="L2" t="s">
        <v>208</v>
      </c>
    </row>
    <row r="3" spans="1:12" x14ac:dyDescent="0.25">
      <c r="A3" t="s">
        <v>209</v>
      </c>
      <c r="B3" t="s">
        <v>15</v>
      </c>
      <c r="C3" t="s">
        <v>83</v>
      </c>
      <c r="D3" t="s">
        <v>210</v>
      </c>
      <c r="E3" t="s">
        <v>211</v>
      </c>
      <c r="F3" t="s">
        <v>212</v>
      </c>
      <c r="G3" t="s">
        <v>213</v>
      </c>
      <c r="H3" t="s">
        <v>214</v>
      </c>
      <c r="I3" t="s">
        <v>4</v>
      </c>
      <c r="J3" t="s">
        <v>215</v>
      </c>
      <c r="K3" t="s">
        <v>216</v>
      </c>
      <c r="L3" t="s">
        <v>217</v>
      </c>
    </row>
    <row r="4" spans="1:12" x14ac:dyDescent="0.25">
      <c r="A4" t="s">
        <v>13</v>
      </c>
      <c r="D4" t="s">
        <v>218</v>
      </c>
      <c r="E4" t="s">
        <v>219</v>
      </c>
      <c r="F4" t="s">
        <v>220</v>
      </c>
      <c r="G4" t="s">
        <v>221</v>
      </c>
      <c r="H4" t="s">
        <v>222</v>
      </c>
      <c r="I4" t="s">
        <v>223</v>
      </c>
      <c r="J4" t="s">
        <v>224</v>
      </c>
      <c r="K4" t="s">
        <v>225</v>
      </c>
    </row>
    <row r="5" spans="1:12" x14ac:dyDescent="0.25">
      <c r="A5" t="s">
        <v>226</v>
      </c>
      <c r="B5" t="s">
        <v>227</v>
      </c>
      <c r="D5" t="s">
        <v>228</v>
      </c>
      <c r="E5" t="s">
        <v>229</v>
      </c>
      <c r="F5" t="s">
        <v>230</v>
      </c>
      <c r="G5" t="s">
        <v>231</v>
      </c>
      <c r="H5" t="s">
        <v>232</v>
      </c>
      <c r="J5" t="s">
        <v>233</v>
      </c>
    </row>
    <row r="6" spans="1:12" x14ac:dyDescent="0.25">
      <c r="B6" t="s">
        <v>234</v>
      </c>
      <c r="D6" t="s">
        <v>235</v>
      </c>
      <c r="E6" t="s">
        <v>236</v>
      </c>
      <c r="F6" t="s">
        <v>237</v>
      </c>
      <c r="G6" t="s">
        <v>238</v>
      </c>
      <c r="J6" t="s">
        <v>239</v>
      </c>
    </row>
    <row r="7" spans="1:12" x14ac:dyDescent="0.25">
      <c r="B7" t="s">
        <v>240</v>
      </c>
      <c r="D7" t="s">
        <v>241</v>
      </c>
      <c r="E7" t="s">
        <v>242</v>
      </c>
      <c r="F7" t="s">
        <v>243</v>
      </c>
      <c r="G7" t="s">
        <v>244</v>
      </c>
      <c r="J7" t="s">
        <v>245</v>
      </c>
    </row>
    <row r="8" spans="1:12" x14ac:dyDescent="0.25">
      <c r="D8" t="s">
        <v>246</v>
      </c>
      <c r="E8" t="s">
        <v>247</v>
      </c>
      <c r="F8" t="s">
        <v>248</v>
      </c>
      <c r="G8" t="s">
        <v>249</v>
      </c>
    </row>
    <row r="9" spans="1:12" x14ac:dyDescent="0.25">
      <c r="D9" t="s">
        <v>250</v>
      </c>
      <c r="G9" t="s">
        <v>8</v>
      </c>
    </row>
    <row r="10" spans="1:12" x14ac:dyDescent="0.25">
      <c r="D10" t="s">
        <v>251</v>
      </c>
      <c r="G10" t="s">
        <v>252</v>
      </c>
    </row>
    <row r="11" spans="1:12" x14ac:dyDescent="0.25">
      <c r="D11" t="s">
        <v>253</v>
      </c>
      <c r="G11" t="s">
        <v>254</v>
      </c>
    </row>
    <row r="12" spans="1:12" x14ac:dyDescent="0.25">
      <c r="D12" t="s">
        <v>255</v>
      </c>
      <c r="G12" t="s">
        <v>256</v>
      </c>
    </row>
    <row r="13" spans="1:12" x14ac:dyDescent="0.25">
      <c r="D13" t="s">
        <v>257</v>
      </c>
      <c r="G13" t="s">
        <v>258</v>
      </c>
    </row>
    <row r="14" spans="1:12" x14ac:dyDescent="0.25">
      <c r="D14" t="s">
        <v>259</v>
      </c>
      <c r="G14" t="s">
        <v>260</v>
      </c>
    </row>
    <row r="15" spans="1:12" x14ac:dyDescent="0.25">
      <c r="D15" t="s">
        <v>6</v>
      </c>
      <c r="G15" t="s">
        <v>261</v>
      </c>
    </row>
    <row r="16" spans="1:12" x14ac:dyDescent="0.25">
      <c r="D16" t="s">
        <v>262</v>
      </c>
      <c r="G16" t="s">
        <v>263</v>
      </c>
    </row>
    <row r="17" spans="4:7" x14ac:dyDescent="0.25">
      <c r="D17" t="s">
        <v>264</v>
      </c>
      <c r="G17" t="s">
        <v>265</v>
      </c>
    </row>
    <row r="18" spans="4:7" x14ac:dyDescent="0.25">
      <c r="D18" t="s">
        <v>266</v>
      </c>
      <c r="G18" t="s">
        <v>267</v>
      </c>
    </row>
    <row r="19" spans="4:7" x14ac:dyDescent="0.25">
      <c r="D19" t="s">
        <v>268</v>
      </c>
      <c r="G19" t="s">
        <v>269</v>
      </c>
    </row>
    <row r="20" spans="4:7" x14ac:dyDescent="0.25">
      <c r="G20" t="s">
        <v>270</v>
      </c>
    </row>
    <row r="21" spans="4:7" x14ac:dyDescent="0.25">
      <c r="G21" t="s">
        <v>271</v>
      </c>
    </row>
    <row r="22" spans="4:7" x14ac:dyDescent="0.25">
      <c r="G22" t="s">
        <v>272</v>
      </c>
    </row>
    <row r="23" spans="4:7" x14ac:dyDescent="0.25">
      <c r="G23" t="s">
        <v>273</v>
      </c>
    </row>
    <row r="24" spans="4:7" x14ac:dyDescent="0.25">
      <c r="G24" t="s">
        <v>274</v>
      </c>
    </row>
    <row r="25" spans="4:7" x14ac:dyDescent="0.25">
      <c r="G25" t="s">
        <v>275</v>
      </c>
    </row>
    <row r="26" spans="4:7" x14ac:dyDescent="0.25">
      <c r="G26" t="s">
        <v>276</v>
      </c>
    </row>
    <row r="27" spans="4:7" x14ac:dyDescent="0.25">
      <c r="G27" t="s">
        <v>277</v>
      </c>
    </row>
    <row r="28" spans="4:7" x14ac:dyDescent="0.25">
      <c r="G28" t="s">
        <v>278</v>
      </c>
    </row>
    <row r="29" spans="4:7" x14ac:dyDescent="0.25">
      <c r="G29" t="s">
        <v>279</v>
      </c>
    </row>
    <row r="30" spans="4:7" x14ac:dyDescent="0.25">
      <c r="G30" t="s">
        <v>280</v>
      </c>
    </row>
    <row r="31" spans="4:7" x14ac:dyDescent="0.25">
      <c r="G31" t="s">
        <v>281</v>
      </c>
    </row>
    <row r="32" spans="4:7" x14ac:dyDescent="0.25">
      <c r="G32" t="s">
        <v>282</v>
      </c>
    </row>
    <row r="33" spans="7:7" x14ac:dyDescent="0.25">
      <c r="G33" t="s">
        <v>283</v>
      </c>
    </row>
    <row r="34" spans="7:7" x14ac:dyDescent="0.25">
      <c r="G34" t="s">
        <v>284</v>
      </c>
    </row>
    <row r="35" spans="7:7" x14ac:dyDescent="0.25">
      <c r="G35" t="s">
        <v>285</v>
      </c>
    </row>
    <row r="36" spans="7:7" x14ac:dyDescent="0.25">
      <c r="G36" t="s">
        <v>286</v>
      </c>
    </row>
    <row r="37" spans="7:7" x14ac:dyDescent="0.25">
      <c r="G37" t="s">
        <v>287</v>
      </c>
    </row>
    <row r="38" spans="7:7" x14ac:dyDescent="0.25">
      <c r="G38" t="s">
        <v>288</v>
      </c>
    </row>
    <row r="39" spans="7:7" x14ac:dyDescent="0.25">
      <c r="G39" t="s">
        <v>289</v>
      </c>
    </row>
    <row r="40" spans="7:7" x14ac:dyDescent="0.25">
      <c r="G40" t="s">
        <v>290</v>
      </c>
    </row>
    <row r="41" spans="7:7" x14ac:dyDescent="0.25">
      <c r="G41" t="s">
        <v>291</v>
      </c>
    </row>
    <row r="42" spans="7:7" x14ac:dyDescent="0.25">
      <c r="G42" t="s">
        <v>292</v>
      </c>
    </row>
    <row r="43" spans="7:7" x14ac:dyDescent="0.25">
      <c r="G43" t="s">
        <v>293</v>
      </c>
    </row>
    <row r="44" spans="7:7" x14ac:dyDescent="0.25">
      <c r="G44" t="s">
        <v>294</v>
      </c>
    </row>
    <row r="45" spans="7:7" x14ac:dyDescent="0.25">
      <c r="G45" t="s">
        <v>295</v>
      </c>
    </row>
    <row r="46" spans="7:7" x14ac:dyDescent="0.25">
      <c r="G46" t="s">
        <v>296</v>
      </c>
    </row>
    <row r="47" spans="7:7" x14ac:dyDescent="0.25">
      <c r="G47" t="s">
        <v>297</v>
      </c>
    </row>
    <row r="48" spans="7:7" x14ac:dyDescent="0.25">
      <c r="G48" t="s">
        <v>298</v>
      </c>
    </row>
    <row r="49" spans="7:7" x14ac:dyDescent="0.25">
      <c r="G49" t="s">
        <v>299</v>
      </c>
    </row>
    <row r="50" spans="7:7" x14ac:dyDescent="0.25">
      <c r="G50" t="s">
        <v>300</v>
      </c>
    </row>
    <row r="51" spans="7:7" x14ac:dyDescent="0.25">
      <c r="G51" t="s">
        <v>301</v>
      </c>
    </row>
    <row r="52" spans="7:7" x14ac:dyDescent="0.25">
      <c r="G52" t="s">
        <v>302</v>
      </c>
    </row>
    <row r="53" spans="7:7" x14ac:dyDescent="0.25">
      <c r="G53" t="s">
        <v>303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6</vt:i4>
      </vt:variant>
    </vt:vector>
  </HeadingPairs>
  <TitlesOfParts>
    <vt:vector size="16"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'2.DESCRIPTION FORMATION'!Zone_d_impression</vt:lpstr>
      <vt:lpstr>'3. EQUIPE PEDAGOGIQUE'!Zone_d_impression</vt:lpstr>
      <vt:lpstr>'5. MAQUETTE'!Zone_d_impression</vt:lpstr>
      <vt:lpstr>'6. SOUTENABILITE FIN'!Zone_d_impression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2025-02-14T16:11:53Z</dcterms:modified>
  <cp:category/>
  <cp:contentStatus/>
</cp:coreProperties>
</file>